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СВОД" sheetId="20" r:id="rId1"/>
    <sheet name="ВЛандех" sheetId="110" r:id="rId2"/>
    <sheet name="Вичуга" sheetId="38" r:id="rId3"/>
    <sheet name="ГавПосад" sheetId="22" r:id="rId4"/>
    <sheet name="Ильинское " sheetId="87" r:id="rId5"/>
    <sheet name="Кинешма" sheetId="40" r:id="rId6"/>
    <sheet name="Комсомольск" sheetId="108" r:id="rId7"/>
    <sheet name="Кохма " sheetId="97" r:id="rId8"/>
    <sheet name="Лежнево " sheetId="96" r:id="rId9"/>
    <sheet name="Лух" sheetId="51" r:id="rId10"/>
    <sheet name="Палех" sheetId="88" r:id="rId11"/>
    <sheet name="Пестяки " sheetId="89" r:id="rId12"/>
    <sheet name="Приволжск " sheetId="103" r:id="rId13"/>
    <sheet name="Пучеж" sheetId="49" r:id="rId14"/>
    <sheet name="Родники " sheetId="90" r:id="rId15"/>
    <sheet name="Тейково " sheetId="94" r:id="rId16"/>
    <sheet name="Фурманов " sheetId="102" r:id="rId17"/>
    <sheet name="Шуя " sheetId="93" r:id="rId18"/>
    <sheet name="Южа" sheetId="91" r:id="rId19"/>
    <sheet name="Юрьевец" sheetId="133" r:id="rId20"/>
    <sheet name="1 ГКБ" sheetId="85" r:id="rId21"/>
    <sheet name="Куваевых " sheetId="104" r:id="rId22"/>
    <sheet name="3 ГКБ" sheetId="109" r:id="rId23"/>
    <sheet name="4 ГКБ " sheetId="99" r:id="rId24"/>
    <sheet name="7 ГКБ" sheetId="92" r:id="rId25"/>
    <sheet name="8 ГКБ" sheetId="24" r:id="rId26"/>
    <sheet name="5 ДГКБ " sheetId="121" r:id="rId27"/>
    <sheet name="РД№1" sheetId="5" r:id="rId28"/>
    <sheet name="РД№4 " sheetId="86" r:id="rId29"/>
    <sheet name="1 СтомПол " sheetId="111" r:id="rId30"/>
    <sheet name="ССМП" sheetId="57" r:id="rId31"/>
    <sheet name="ОДКБ" sheetId="36" r:id="rId32"/>
    <sheet name="ИОКЦМР" sheetId="3" r:id="rId33"/>
    <sheet name="ОКБ " sheetId="119" r:id="rId34"/>
    <sheet name="ОКД " sheetId="98" r:id="rId35"/>
    <sheet name="Госпиталь" sheetId="13" r:id="rId36"/>
    <sheet name="ООД" sheetId="100" r:id="rId37"/>
    <sheet name="ОКВД" sheetId="52" r:id="rId38"/>
    <sheet name="НИИ " sheetId="105" r:id="rId39"/>
    <sheet name="ИвГМУ" sheetId="34" r:id="rId40"/>
    <sheet name="Решма" sheetId="30" r:id="rId41"/>
    <sheet name="МСЧ 37" sheetId="55" r:id="rId42"/>
    <sheet name="РЖД_медицина " sheetId="114" r:id="rId43"/>
    <sheet name="МСЧ МВД " sheetId="112" r:id="rId44"/>
    <sheet name="ИвМедЦентр" sheetId="11" r:id="rId45"/>
    <sheet name="Ивастрамед" sheetId="115" r:id="rId46"/>
    <sheet name="Офтальмохир" sheetId="106" r:id="rId47"/>
    <sheet name="Светадар" sheetId="128" r:id="rId48"/>
    <sheet name="АНО Светодар" sheetId="132" r:id="rId49"/>
    <sheet name="Медиком" sheetId="59" r:id="rId50"/>
    <sheet name="ООО Медицина" sheetId="10" r:id="rId51"/>
    <sheet name="Замыслов" sheetId="61" r:id="rId52"/>
    <sheet name="нефросовет" sheetId="56" r:id="rId53"/>
    <sheet name="нефросовет Иваново" sheetId="73" r:id="rId54"/>
    <sheet name="Зелен городок" sheetId="62" r:id="rId55"/>
    <sheet name="ООО КлСМ" sheetId="19" r:id="rId56"/>
    <sheet name="Добрый день" sheetId="63" r:id="rId57"/>
    <sheet name="Велес" sheetId="54" r:id="rId58"/>
    <sheet name="Нефрос_Воронеж" sheetId="17" r:id="rId59"/>
    <sheet name="МЦ Европа" sheetId="74" r:id="rId60"/>
    <sheet name="ООО Ситилаб" sheetId="101" r:id="rId61"/>
    <sheet name="Инвитро" sheetId="123" r:id="rId62"/>
    <sheet name="ЯМТ" sheetId="78" r:id="rId63"/>
    <sheet name="33МедикАл" sheetId="77" r:id="rId64"/>
    <sheet name="Вита_Авис" sheetId="81" r:id="rId65"/>
    <sheet name="Авиценна" sheetId="65" r:id="rId66"/>
    <sheet name="МРТ Центр" sheetId="69" r:id="rId67"/>
    <sheet name="МРТ Диагностика" sheetId="67" r:id="rId68"/>
    <sheet name="Миленарис профил" sheetId="117" r:id="rId69"/>
    <sheet name="УЗ ОД центр" sheetId="83" r:id="rId70"/>
    <sheet name="ООО М ЛАЙН" sheetId="60" r:id="rId71"/>
    <sheet name="КИСЛОРОД" sheetId="130" r:id="rId72"/>
    <sheet name="АНО МНОРЦ" sheetId="131" r:id="rId73"/>
    <sheet name="Валеология" sheetId="134" r:id="rId74"/>
    <sheet name="ЛЕДАМЕД" sheetId="129" r:id="rId75"/>
    <sheet name="Белая Роза" sheetId="72" r:id="rId76"/>
  </sheets>
  <definedNames>
    <definedName name="_xlnm.Print_Area" localSheetId="22">'3 ГКБ'!$A$3:$A$76</definedName>
    <definedName name="_xlnm.Print_Area" localSheetId="15">'Тейково '!$A$1:$Q$78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2" i="98"/>
  <c r="M72"/>
  <c r="H59" i="93"/>
  <c r="B46" i="97"/>
  <c r="J59" i="104" l="1"/>
  <c r="D59"/>
  <c r="C59"/>
  <c r="C42"/>
  <c r="C41"/>
  <c r="D26"/>
  <c r="C26"/>
  <c r="J70" i="97" l="1"/>
  <c r="K58"/>
  <c r="J53"/>
  <c r="K42"/>
  <c r="J41"/>
  <c r="K16"/>
  <c r="K7"/>
  <c r="K62" i="92" l="1"/>
  <c r="J62"/>
  <c r="E59"/>
  <c r="I27"/>
  <c r="J70" i="93" l="1"/>
  <c r="J65"/>
  <c r="I59"/>
  <c r="E59"/>
  <c r="D59"/>
  <c r="C59"/>
  <c r="I27"/>
  <c r="C26"/>
  <c r="K64" i="98" l="1"/>
  <c r="H58"/>
  <c r="H53"/>
  <c r="H40"/>
  <c r="K38"/>
  <c r="N18"/>
  <c r="K18"/>
  <c r="J18"/>
  <c r="I18"/>
  <c r="H18"/>
  <c r="H16"/>
  <c r="H7"/>
  <c r="K70" i="40" l="1"/>
  <c r="J70"/>
  <c r="I70"/>
  <c r="E70"/>
  <c r="I59"/>
  <c r="Q72" i="134" l="1"/>
  <c r="P72"/>
  <c r="N72"/>
  <c r="K72"/>
  <c r="J72"/>
  <c r="I72"/>
  <c r="H72"/>
  <c r="G72"/>
  <c r="F72"/>
  <c r="E72"/>
  <c r="D72"/>
  <c r="C72"/>
  <c r="B71"/>
  <c r="B70"/>
  <c r="B69"/>
  <c r="O69" s="1"/>
  <c r="B68"/>
  <c r="B67"/>
  <c r="B66"/>
  <c r="B65"/>
  <c r="B64"/>
  <c r="B63"/>
  <c r="B62"/>
  <c r="B61"/>
  <c r="B60"/>
  <c r="B59"/>
  <c r="B58"/>
  <c r="B57"/>
  <c r="O56"/>
  <c r="B56"/>
  <c r="B55"/>
  <c r="O55" s="1"/>
  <c r="B54"/>
  <c r="O54" s="1"/>
  <c r="O53"/>
  <c r="B53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"/>
  <c r="B72" s="1"/>
  <c r="O72" l="1"/>
  <c r="Q72" i="133" l="1"/>
  <c r="P72"/>
  <c r="N72"/>
  <c r="K72"/>
  <c r="J72"/>
  <c r="I72"/>
  <c r="H72"/>
  <c r="G72"/>
  <c r="F72"/>
  <c r="E72"/>
  <c r="D72"/>
  <c r="C72"/>
  <c r="B71"/>
  <c r="B70"/>
  <c r="B69"/>
  <c r="O69" s="1"/>
  <c r="B68"/>
  <c r="B67"/>
  <c r="B66"/>
  <c r="B65"/>
  <c r="B64"/>
  <c r="B63"/>
  <c r="B62"/>
  <c r="B61"/>
  <c r="B60"/>
  <c r="B59"/>
  <c r="B58"/>
  <c r="B57"/>
  <c r="B56"/>
  <c r="O56" s="1"/>
  <c r="B55"/>
  <c r="O55" s="1"/>
  <c r="B54"/>
  <c r="O54" s="1"/>
  <c r="B53"/>
  <c r="O53" s="1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"/>
  <c r="B72" l="1"/>
  <c r="O72"/>
  <c r="Q72" i="128"/>
  <c r="P72"/>
  <c r="N72"/>
  <c r="K72"/>
  <c r="J72"/>
  <c r="I72"/>
  <c r="H72"/>
  <c r="G72"/>
  <c r="F72"/>
  <c r="E72"/>
  <c r="D72"/>
  <c r="C72"/>
  <c r="M72" i="90" l="1"/>
  <c r="L72"/>
  <c r="M72" i="91" l="1"/>
  <c r="L72"/>
  <c r="M72" i="93" l="1"/>
  <c r="L72"/>
  <c r="M72" i="102" l="1"/>
  <c r="L72"/>
  <c r="M72" i="94" l="1"/>
  <c r="L72"/>
  <c r="M72" i="30" l="1"/>
  <c r="L72"/>
  <c r="M72" i="103" l="1"/>
  <c r="L72"/>
  <c r="M72" i="89" l="1"/>
  <c r="L72"/>
  <c r="M72" i="100" l="1"/>
  <c r="L72"/>
  <c r="L72" i="51" l="1"/>
  <c r="M72" i="104" l="1"/>
  <c r="L72"/>
  <c r="M72" i="97" l="1"/>
  <c r="L72"/>
  <c r="M72" i="108" l="1"/>
  <c r="L72"/>
  <c r="M72" i="40" l="1"/>
  <c r="L72"/>
  <c r="M72" i="52" l="1"/>
  <c r="L72"/>
  <c r="M72" i="119" l="1"/>
  <c r="L72"/>
  <c r="M72" i="34" l="1"/>
  <c r="L72"/>
  <c r="M72" i="115" l="1"/>
  <c r="L72"/>
  <c r="M72" i="74" l="1"/>
  <c r="L72"/>
  <c r="M72" i="121" l="1"/>
  <c r="L72"/>
  <c r="M72" i="13" l="1"/>
  <c r="L72"/>
  <c r="M72" i="99" l="1"/>
  <c r="L72"/>
  <c r="M72" i="109" l="1"/>
  <c r="L72"/>
  <c r="M72" i="85" l="1"/>
  <c r="L72"/>
  <c r="M72" i="92" l="1"/>
  <c r="L72"/>
  <c r="M72" i="38" l="1"/>
  <c r="L72"/>
  <c r="H7" i="86" l="1"/>
  <c r="Q72" i="132" l="1"/>
  <c r="P72"/>
  <c r="N72"/>
  <c r="K72"/>
  <c r="J72"/>
  <c r="I72"/>
  <c r="H72"/>
  <c r="G72"/>
  <c r="F72"/>
  <c r="E72"/>
  <c r="D72"/>
  <c r="C72"/>
  <c r="B71"/>
  <c r="B70"/>
  <c r="B69"/>
  <c r="O69" s="1"/>
  <c r="B68"/>
  <c r="B67"/>
  <c r="B66"/>
  <c r="B65"/>
  <c r="B64"/>
  <c r="B63"/>
  <c r="B62"/>
  <c r="B61"/>
  <c r="B60"/>
  <c r="B59"/>
  <c r="B58"/>
  <c r="B57"/>
  <c r="O56"/>
  <c r="B56"/>
  <c r="B55"/>
  <c r="O55" s="1"/>
  <c r="B54"/>
  <c r="O54" s="1"/>
  <c r="O53"/>
  <c r="B53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"/>
  <c r="B72" s="1"/>
  <c r="O72" l="1"/>
  <c r="G72" i="38"/>
  <c r="G72" i="22"/>
  <c r="G72" i="87"/>
  <c r="G72" i="40"/>
  <c r="G72" i="108"/>
  <c r="G72" i="97"/>
  <c r="G72" i="96"/>
  <c r="G72" i="51"/>
  <c r="G72" i="88"/>
  <c r="G72" i="89"/>
  <c r="G72" i="103"/>
  <c r="G72" i="49"/>
  <c r="G72" i="90"/>
  <c r="G72" i="94"/>
  <c r="G72" i="102"/>
  <c r="G72" i="93"/>
  <c r="G72" i="91"/>
  <c r="G72" i="85"/>
  <c r="G72" i="104"/>
  <c r="G72" i="109"/>
  <c r="G72" i="99"/>
  <c r="G72" i="92"/>
  <c r="G72" i="24"/>
  <c r="G72" i="121"/>
  <c r="G72" i="5"/>
  <c r="G72" i="86"/>
  <c r="G72" i="111"/>
  <c r="G72" i="57"/>
  <c r="G72" i="36"/>
  <c r="G72" i="3"/>
  <c r="G72" i="119"/>
  <c r="G72" i="98"/>
  <c r="G72" i="13"/>
  <c r="G72" i="100"/>
  <c r="G72" i="52"/>
  <c r="G72" i="105"/>
  <c r="G72" i="34"/>
  <c r="G72" i="30"/>
  <c r="G72" i="55"/>
  <c r="G72" i="114"/>
  <c r="G72" i="112"/>
  <c r="G72" i="11"/>
  <c r="G72" i="115"/>
  <c r="G72" i="106"/>
  <c r="G72" i="59"/>
  <c r="G72" i="10"/>
  <c r="G72" i="61"/>
  <c r="G72" i="56"/>
  <c r="G72" i="73"/>
  <c r="G72" i="62"/>
  <c r="G72" i="19"/>
  <c r="G72" i="63"/>
  <c r="G72" i="54"/>
  <c r="G72" i="17"/>
  <c r="G72" i="74"/>
  <c r="G72" i="101"/>
  <c r="G72" i="123"/>
  <c r="G72" i="78"/>
  <c r="G72" i="77"/>
  <c r="G72" i="81"/>
  <c r="G72" i="65"/>
  <c r="G72" i="69"/>
  <c r="G72" i="67"/>
  <c r="G72" i="117"/>
  <c r="G72" i="83"/>
  <c r="G72" i="60"/>
  <c r="G72" i="130"/>
  <c r="G72" i="131"/>
  <c r="G72" i="129"/>
  <c r="G72" i="72"/>
  <c r="G72" i="110"/>
  <c r="B71" i="38"/>
  <c r="B70"/>
  <c r="B69"/>
  <c r="O69" s="1"/>
  <c r="B68"/>
  <c r="B67"/>
  <c r="B66"/>
  <c r="B65"/>
  <c r="B64"/>
  <c r="B63"/>
  <c r="B62"/>
  <c r="B61"/>
  <c r="B60"/>
  <c r="B59"/>
  <c r="B58"/>
  <c r="B57"/>
  <c r="B56"/>
  <c r="O56" s="1"/>
  <c r="B55"/>
  <c r="O55" s="1"/>
  <c r="B54"/>
  <c r="O54" s="1"/>
  <c r="B53"/>
  <c r="O53" s="1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22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40"/>
  <c r="B70"/>
  <c r="B69"/>
  <c r="O69" s="1"/>
  <c r="B68"/>
  <c r="B67"/>
  <c r="B66"/>
  <c r="B65"/>
  <c r="B64"/>
  <c r="B63"/>
  <c r="B62"/>
  <c r="B61"/>
  <c r="B60"/>
  <c r="B59"/>
  <c r="B58"/>
  <c r="B57"/>
  <c r="B56"/>
  <c r="O56" s="1"/>
  <c r="B55"/>
  <c r="O55" s="1"/>
  <c r="B54"/>
  <c r="O54" s="1"/>
  <c r="B53"/>
  <c r="O53" s="1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8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6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8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4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4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2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5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4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2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24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2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6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36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98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2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5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34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3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5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4"/>
  <c r="B70"/>
  <c r="B69"/>
  <c r="O69" s="1"/>
  <c r="B68"/>
  <c r="B67"/>
  <c r="B66"/>
  <c r="B65"/>
  <c r="B64"/>
  <c r="B63"/>
  <c r="B62"/>
  <c r="B61"/>
  <c r="B60"/>
  <c r="B59"/>
  <c r="B58"/>
  <c r="B57"/>
  <c r="B56"/>
  <c r="O56" s="1"/>
  <c r="B55"/>
  <c r="O55" s="1"/>
  <c r="B54"/>
  <c r="O54" s="1"/>
  <c r="B53"/>
  <c r="O53" s="1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2"/>
  <c r="B70"/>
  <c r="B69"/>
  <c r="O69" s="1"/>
  <c r="B68"/>
  <c r="B67"/>
  <c r="B66"/>
  <c r="B65"/>
  <c r="B64"/>
  <c r="B63"/>
  <c r="B62"/>
  <c r="B61"/>
  <c r="B60"/>
  <c r="B59"/>
  <c r="B58"/>
  <c r="B57"/>
  <c r="B56"/>
  <c r="O56" s="1"/>
  <c r="B55"/>
  <c r="O55" s="1"/>
  <c r="B54"/>
  <c r="O54" s="1"/>
  <c r="B53"/>
  <c r="B52"/>
  <c r="B51"/>
  <c r="B50"/>
  <c r="B49"/>
  <c r="B48"/>
  <c r="B47"/>
  <c r="B46"/>
  <c r="B45"/>
  <c r="B44"/>
  <c r="B43"/>
  <c r="B42"/>
  <c r="B41"/>
  <c r="B40"/>
  <c r="B39"/>
  <c r="B38"/>
  <c r="B37"/>
  <c r="O37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5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6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28"/>
  <c r="B70"/>
  <c r="B69"/>
  <c r="O69" s="1"/>
  <c r="B68"/>
  <c r="B67"/>
  <c r="B66"/>
  <c r="B65"/>
  <c r="B64"/>
  <c r="B63"/>
  <c r="B62"/>
  <c r="B61"/>
  <c r="B60"/>
  <c r="B59"/>
  <c r="B58"/>
  <c r="B57"/>
  <c r="B56"/>
  <c r="O56" s="1"/>
  <c r="B55"/>
  <c r="O55" s="1"/>
  <c r="B54"/>
  <c r="O54" s="1"/>
  <c r="B53"/>
  <c r="O53" s="1"/>
  <c r="B52"/>
  <c r="B51"/>
  <c r="B50"/>
  <c r="B49"/>
  <c r="B48"/>
  <c r="B47"/>
  <c r="B46"/>
  <c r="B45"/>
  <c r="B44"/>
  <c r="B43"/>
  <c r="B42"/>
  <c r="B41"/>
  <c r="B40"/>
  <c r="B39"/>
  <c r="B38"/>
  <c r="B37"/>
  <c r="O37" s="1"/>
  <c r="O72" s="1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6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7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2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54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74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0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2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78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7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5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7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83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6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3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3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29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72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1" i="110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0"/>
  <c r="B19"/>
  <c r="B18"/>
  <c r="B17"/>
  <c r="B16"/>
  <c r="B15"/>
  <c r="B14"/>
  <c r="B13"/>
  <c r="B12"/>
  <c r="B11"/>
  <c r="B10"/>
  <c r="B9"/>
  <c r="B8"/>
  <c r="B7" i="38"/>
  <c r="B7" i="22"/>
  <c r="B7" i="87"/>
  <c r="B7" i="40"/>
  <c r="B7" i="108"/>
  <c r="B7" i="97"/>
  <c r="B7" i="96"/>
  <c r="B7" i="51"/>
  <c r="B7" i="88"/>
  <c r="B7" i="89"/>
  <c r="B7" i="103"/>
  <c r="B7" i="49"/>
  <c r="B7" i="90"/>
  <c r="B7" i="94"/>
  <c r="B7" i="102"/>
  <c r="B7" i="93"/>
  <c r="B7" i="91"/>
  <c r="B7" i="85"/>
  <c r="B7" i="104"/>
  <c r="B7" i="109"/>
  <c r="B7" i="99"/>
  <c r="B7" i="92"/>
  <c r="B7" i="24"/>
  <c r="B7" i="121"/>
  <c r="B7" i="5"/>
  <c r="B7" i="86"/>
  <c r="B7" i="111"/>
  <c r="B7" i="57"/>
  <c r="B7" i="36"/>
  <c r="B7" i="3"/>
  <c r="B7" i="119"/>
  <c r="B7" i="98"/>
  <c r="B7" i="13"/>
  <c r="B7" i="100"/>
  <c r="B7" i="52"/>
  <c r="B7" i="105"/>
  <c r="B7" i="34"/>
  <c r="B7" i="30"/>
  <c r="B7" i="55"/>
  <c r="B7" i="114"/>
  <c r="B7" i="112"/>
  <c r="B7" i="11"/>
  <c r="B7" i="115"/>
  <c r="B7" i="106"/>
  <c r="B7" i="128"/>
  <c r="B7" i="59"/>
  <c r="B7" i="10"/>
  <c r="B7" i="61"/>
  <c r="B7" i="56"/>
  <c r="B7" i="73"/>
  <c r="B7" i="62"/>
  <c r="B7" i="19"/>
  <c r="B7" i="63"/>
  <c r="B7" i="54"/>
  <c r="B7" i="17"/>
  <c r="B7" i="74"/>
  <c r="B7" i="101"/>
  <c r="B7" i="123"/>
  <c r="B7" i="78"/>
  <c r="B7" i="77"/>
  <c r="B7" i="81"/>
  <c r="B7" i="65"/>
  <c r="B7" i="69"/>
  <c r="B7" i="67"/>
  <c r="B7" i="117"/>
  <c r="B7" i="83"/>
  <c r="B7" i="60"/>
  <c r="B7" i="130"/>
  <c r="B7" i="131"/>
  <c r="B7" i="129"/>
  <c r="B7" i="72"/>
  <c r="B7" i="110"/>
  <c r="F72" i="38"/>
  <c r="F72" i="22"/>
  <c r="F72" i="87"/>
  <c r="F72" i="40"/>
  <c r="F72" i="108"/>
  <c r="F72" i="97"/>
  <c r="F72" i="96"/>
  <c r="F72" i="51"/>
  <c r="F72" i="88"/>
  <c r="F72" i="89"/>
  <c r="F72" i="103"/>
  <c r="F72" i="49"/>
  <c r="F72" i="90"/>
  <c r="F72" i="94"/>
  <c r="F72" i="102"/>
  <c r="F72" i="93"/>
  <c r="F72" i="91"/>
  <c r="F72" i="85"/>
  <c r="F72" i="104"/>
  <c r="F72" i="109"/>
  <c r="F72" i="99"/>
  <c r="F72" i="92"/>
  <c r="F72" i="24"/>
  <c r="F72" i="121"/>
  <c r="F72" i="5"/>
  <c r="F72" i="86"/>
  <c r="F72" i="111"/>
  <c r="F72" i="57"/>
  <c r="F72" i="36"/>
  <c r="F72" i="3"/>
  <c r="F72" i="119"/>
  <c r="F72" i="98"/>
  <c r="F72" i="13"/>
  <c r="F72" i="100"/>
  <c r="F72" i="52"/>
  <c r="F72" i="105"/>
  <c r="F72" i="34"/>
  <c r="F72" i="30"/>
  <c r="F72" i="55"/>
  <c r="F72" i="114"/>
  <c r="F72" i="112"/>
  <c r="F72" i="11"/>
  <c r="F72" i="115"/>
  <c r="F72" i="106"/>
  <c r="F72" i="59"/>
  <c r="F72" i="10"/>
  <c r="F72" i="61"/>
  <c r="F72" i="56"/>
  <c r="F72" i="73"/>
  <c r="F72" i="62"/>
  <c r="F72" i="19"/>
  <c r="F72" i="63"/>
  <c r="F72" i="54"/>
  <c r="F72" i="17"/>
  <c r="F72" i="74"/>
  <c r="F72" i="101"/>
  <c r="F72" i="123"/>
  <c r="F72" i="78"/>
  <c r="F72" i="77"/>
  <c r="F72" i="81"/>
  <c r="F72" i="65"/>
  <c r="F72" i="69"/>
  <c r="F72" i="67"/>
  <c r="F72" i="117"/>
  <c r="F72" i="83"/>
  <c r="F72" i="60"/>
  <c r="F72" i="130"/>
  <c r="F72" i="131"/>
  <c r="F72" i="129"/>
  <c r="F72" i="72"/>
  <c r="F72" i="110"/>
  <c r="Q72" i="131" l="1"/>
  <c r="P72"/>
  <c r="N72"/>
  <c r="K72"/>
  <c r="J72"/>
  <c r="I72"/>
  <c r="H72"/>
  <c r="E72"/>
  <c r="D72"/>
  <c r="C72"/>
  <c r="O69"/>
  <c r="O56"/>
  <c r="O55"/>
  <c r="O54"/>
  <c r="O53"/>
  <c r="O37"/>
  <c r="B72" l="1"/>
  <c r="O72"/>
  <c r="Q72" i="129" l="1"/>
  <c r="P72"/>
  <c r="N72"/>
  <c r="K72"/>
  <c r="J72"/>
  <c r="I72"/>
  <c r="H72"/>
  <c r="E72"/>
  <c r="D72"/>
  <c r="C72"/>
  <c r="O69"/>
  <c r="O56"/>
  <c r="O55"/>
  <c r="O54"/>
  <c r="O53"/>
  <c r="O37"/>
  <c r="Q72" i="130"/>
  <c r="P72"/>
  <c r="N72"/>
  <c r="K72"/>
  <c r="J72"/>
  <c r="I72"/>
  <c r="H72"/>
  <c r="E72"/>
  <c r="D72"/>
  <c r="C72"/>
  <c r="O69"/>
  <c r="O56"/>
  <c r="O55"/>
  <c r="O54"/>
  <c r="O53"/>
  <c r="O37"/>
  <c r="O72" i="129" l="1"/>
  <c r="B72" i="130"/>
  <c r="O72"/>
  <c r="B72" i="129"/>
  <c r="C72" i="86"/>
  <c r="D72"/>
  <c r="E72"/>
  <c r="H72"/>
  <c r="I72"/>
  <c r="J72"/>
  <c r="K72"/>
  <c r="N72"/>
  <c r="P72"/>
  <c r="Q72"/>
  <c r="I72" i="38" l="1"/>
  <c r="I72" i="22"/>
  <c r="I72" i="87"/>
  <c r="I72" i="40"/>
  <c r="I72" i="108"/>
  <c r="I72" i="97"/>
  <c r="I72" i="96"/>
  <c r="I72" i="51"/>
  <c r="I72" i="88"/>
  <c r="I72" i="89"/>
  <c r="I72" i="103"/>
  <c r="I72" i="49"/>
  <c r="I72" i="90"/>
  <c r="I72" i="94"/>
  <c r="I72" i="102"/>
  <c r="I72" i="93"/>
  <c r="I72" i="91"/>
  <c r="I72" i="85"/>
  <c r="I72" i="104"/>
  <c r="I72" i="109"/>
  <c r="I72" i="99"/>
  <c r="I72" i="92"/>
  <c r="I72" i="24"/>
  <c r="I72" i="121"/>
  <c r="I72" i="5"/>
  <c r="I72" i="111"/>
  <c r="I72" i="57"/>
  <c r="I72" i="36"/>
  <c r="I72" i="3"/>
  <c r="I72" i="119"/>
  <c r="I72" i="98"/>
  <c r="I72" i="13"/>
  <c r="I72" i="100"/>
  <c r="I72" i="52"/>
  <c r="I72" i="105"/>
  <c r="I72" i="34"/>
  <c r="I72" i="30"/>
  <c r="I72" i="55"/>
  <c r="I72" i="114"/>
  <c r="I72" i="112"/>
  <c r="I72" i="11"/>
  <c r="I72" i="115"/>
  <c r="I72" i="106"/>
  <c r="I72" i="59"/>
  <c r="I72" i="10"/>
  <c r="I72" i="61"/>
  <c r="I72" i="56"/>
  <c r="I72" i="73"/>
  <c r="I72" i="62"/>
  <c r="I72" i="19"/>
  <c r="I72" i="63"/>
  <c r="I72" i="54"/>
  <c r="I72" i="17"/>
  <c r="I72" i="74"/>
  <c r="I72" i="101"/>
  <c r="I72" i="123"/>
  <c r="I72" i="78"/>
  <c r="I72" i="77"/>
  <c r="I72" i="81"/>
  <c r="I72" i="65"/>
  <c r="I72" i="69"/>
  <c r="I72" i="67"/>
  <c r="I72" i="117"/>
  <c r="I72" i="83"/>
  <c r="I72" i="60"/>
  <c r="I72" i="72"/>
  <c r="I72" i="110"/>
  <c r="S59" i="93" l="1"/>
  <c r="B72" i="128" l="1"/>
  <c r="Q72" i="108" l="1"/>
  <c r="P72"/>
  <c r="N72"/>
  <c r="K72"/>
  <c r="J72"/>
  <c r="H72"/>
  <c r="E72"/>
  <c r="D72"/>
  <c r="C72"/>
  <c r="Q72" i="85" l="1"/>
  <c r="P72"/>
  <c r="N72"/>
  <c r="K72"/>
  <c r="J72"/>
  <c r="H72"/>
  <c r="E72"/>
  <c r="D72"/>
  <c r="C72"/>
  <c r="Q72" i="102" l="1"/>
  <c r="P72"/>
  <c r="N72"/>
  <c r="K72"/>
  <c r="J72"/>
  <c r="H72"/>
  <c r="E72"/>
  <c r="D72"/>
  <c r="C72"/>
  <c r="Q72" i="38" l="1"/>
  <c r="P72"/>
  <c r="N72"/>
  <c r="K72"/>
  <c r="J72"/>
  <c r="H72"/>
  <c r="E72"/>
  <c r="D72"/>
  <c r="C72"/>
  <c r="N72" i="22" l="1"/>
  <c r="N72" i="87"/>
  <c r="N72" i="40"/>
  <c r="N72" i="97"/>
  <c r="N72" i="96"/>
  <c r="N72" i="51"/>
  <c r="N72" i="88"/>
  <c r="N72" i="89"/>
  <c r="N72" i="103"/>
  <c r="N72" i="49"/>
  <c r="N72" i="90"/>
  <c r="N72" i="94"/>
  <c r="N72" i="93"/>
  <c r="N72" i="91"/>
  <c r="N72" i="104"/>
  <c r="N72" i="109"/>
  <c r="N72" i="99"/>
  <c r="N72" i="92"/>
  <c r="N72" i="24"/>
  <c r="N72" i="121"/>
  <c r="N72" i="5"/>
  <c r="N72" i="111"/>
  <c r="N72" i="57"/>
  <c r="N72" i="36"/>
  <c r="N72" i="3"/>
  <c r="N72" i="119"/>
  <c r="N72" i="98"/>
  <c r="N72" i="13"/>
  <c r="N72" i="100"/>
  <c r="N72" i="52"/>
  <c r="N72" i="105"/>
  <c r="N72" i="34"/>
  <c r="N72" i="30"/>
  <c r="N72" i="55"/>
  <c r="N72" i="114"/>
  <c r="N72" i="112"/>
  <c r="N72" i="11"/>
  <c r="N72" i="115"/>
  <c r="N72" i="106"/>
  <c r="N72" i="59"/>
  <c r="N72" i="10"/>
  <c r="N72" i="61"/>
  <c r="N72" i="56"/>
  <c r="N72" i="73"/>
  <c r="N72" i="62"/>
  <c r="N72" i="19"/>
  <c r="N72" i="63"/>
  <c r="N72" i="54"/>
  <c r="N72" i="17"/>
  <c r="N72" i="74"/>
  <c r="N72" i="101"/>
  <c r="N72" i="123"/>
  <c r="N72" i="78"/>
  <c r="N72" i="77"/>
  <c r="N72" i="81"/>
  <c r="N72" i="65"/>
  <c r="N72" i="69"/>
  <c r="N72" i="67"/>
  <c r="N72" i="117"/>
  <c r="N72" i="83"/>
  <c r="N72" i="60"/>
  <c r="N72" i="72"/>
  <c r="N72" i="110"/>
  <c r="E72" i="22"/>
  <c r="E72" i="87"/>
  <c r="E72" i="40"/>
  <c r="E72" i="97"/>
  <c r="E72" i="96"/>
  <c r="E72" i="51"/>
  <c r="E72" i="88"/>
  <c r="E72" i="89"/>
  <c r="E72" i="103"/>
  <c r="E72" i="49"/>
  <c r="E72" i="90"/>
  <c r="E72" i="94"/>
  <c r="E72" i="93"/>
  <c r="E72" i="91"/>
  <c r="E72" i="104"/>
  <c r="E72" i="109"/>
  <c r="E72" i="99"/>
  <c r="E72" i="92"/>
  <c r="E72" i="24"/>
  <c r="E72" i="121"/>
  <c r="E72" i="5"/>
  <c r="E72" i="111"/>
  <c r="E72" i="57"/>
  <c r="E72" i="36"/>
  <c r="E72" i="3"/>
  <c r="E72" i="119"/>
  <c r="E72" i="98"/>
  <c r="E72" i="13"/>
  <c r="E72" i="100"/>
  <c r="E72" i="52"/>
  <c r="E72" i="105"/>
  <c r="E72" i="34"/>
  <c r="E72" i="30"/>
  <c r="E72" i="55"/>
  <c r="E72" i="114"/>
  <c r="E72" i="112"/>
  <c r="E72" i="11"/>
  <c r="E72" i="115"/>
  <c r="E72" i="106"/>
  <c r="E72" i="59"/>
  <c r="E72" i="10"/>
  <c r="E72" i="61"/>
  <c r="E72" i="56"/>
  <c r="E72" i="73"/>
  <c r="E72" i="62"/>
  <c r="E72" i="19"/>
  <c r="E72" i="63"/>
  <c r="E72" i="54"/>
  <c r="E72" i="17"/>
  <c r="E72" i="74"/>
  <c r="E72" i="101"/>
  <c r="E72" i="123"/>
  <c r="E72" i="78"/>
  <c r="E72" i="77"/>
  <c r="E72" i="81"/>
  <c r="E72" i="65"/>
  <c r="E72" i="69"/>
  <c r="E72" i="67"/>
  <c r="E72" i="117"/>
  <c r="E72" i="83"/>
  <c r="E72" i="60"/>
  <c r="E72" i="72"/>
  <c r="E72" i="110"/>
  <c r="K72" i="105" l="1"/>
  <c r="O69" i="110" l="1"/>
  <c r="O56"/>
  <c r="O55"/>
  <c r="O54"/>
  <c r="O53"/>
  <c r="O37"/>
  <c r="O72" l="1"/>
  <c r="O69" i="22"/>
  <c r="O56"/>
  <c r="O55"/>
  <c r="O54"/>
  <c r="O53"/>
  <c r="O37"/>
  <c r="O69" i="87"/>
  <c r="O56"/>
  <c r="O55"/>
  <c r="O54"/>
  <c r="O53"/>
  <c r="O37"/>
  <c r="O69" i="108"/>
  <c r="O56"/>
  <c r="O55"/>
  <c r="O54"/>
  <c r="O53"/>
  <c r="O37"/>
  <c r="O69" i="97"/>
  <c r="O56"/>
  <c r="O55"/>
  <c r="O54"/>
  <c r="O53"/>
  <c r="O37"/>
  <c r="O69" i="96"/>
  <c r="O56"/>
  <c r="O55"/>
  <c r="O54"/>
  <c r="O53"/>
  <c r="O37"/>
  <c r="O69" i="51"/>
  <c r="O56"/>
  <c r="O55"/>
  <c r="O54"/>
  <c r="O53"/>
  <c r="O37"/>
  <c r="O69" i="88"/>
  <c r="O56"/>
  <c r="O55"/>
  <c r="O54"/>
  <c r="O53"/>
  <c r="O37"/>
  <c r="O69" i="89"/>
  <c r="O56"/>
  <c r="O55"/>
  <c r="O54"/>
  <c r="O53"/>
  <c r="O37"/>
  <c r="O69" i="103"/>
  <c r="O56"/>
  <c r="O55"/>
  <c r="O54"/>
  <c r="O53"/>
  <c r="O37"/>
  <c r="O69" i="49"/>
  <c r="O56"/>
  <c r="O55"/>
  <c r="O54"/>
  <c r="O53"/>
  <c r="O37"/>
  <c r="O69" i="90"/>
  <c r="O56"/>
  <c r="O55"/>
  <c r="O54"/>
  <c r="O53"/>
  <c r="O37"/>
  <c r="O69" i="94"/>
  <c r="O56"/>
  <c r="O55"/>
  <c r="O54"/>
  <c r="O53"/>
  <c r="O37"/>
  <c r="O69" i="102"/>
  <c r="O56"/>
  <c r="O55"/>
  <c r="O54"/>
  <c r="O53"/>
  <c r="O37"/>
  <c r="O69" i="93"/>
  <c r="O56"/>
  <c r="O55"/>
  <c r="O54"/>
  <c r="O53"/>
  <c r="O37"/>
  <c r="O69" i="91"/>
  <c r="O56"/>
  <c r="O55"/>
  <c r="O54"/>
  <c r="O53"/>
  <c r="O37"/>
  <c r="O69" i="85"/>
  <c r="O56"/>
  <c r="O55"/>
  <c r="O54"/>
  <c r="O53"/>
  <c r="O37"/>
  <c r="O69" i="104"/>
  <c r="O56"/>
  <c r="O55"/>
  <c r="O54"/>
  <c r="O53"/>
  <c r="O37"/>
  <c r="O69" i="109"/>
  <c r="O56"/>
  <c r="O55"/>
  <c r="O54"/>
  <c r="O53"/>
  <c r="O37"/>
  <c r="O69" i="99"/>
  <c r="O56"/>
  <c r="O55"/>
  <c r="O54"/>
  <c r="O53"/>
  <c r="O37"/>
  <c r="O69" i="92"/>
  <c r="O56"/>
  <c r="O55"/>
  <c r="O54"/>
  <c r="O53"/>
  <c r="O37"/>
  <c r="O69" i="24"/>
  <c r="O56"/>
  <c r="O55"/>
  <c r="O54"/>
  <c r="O53"/>
  <c r="O37"/>
  <c r="O69" i="121"/>
  <c r="O56"/>
  <c r="O55"/>
  <c r="O54"/>
  <c r="O53"/>
  <c r="O37"/>
  <c r="O69" i="5"/>
  <c r="O56"/>
  <c r="O55"/>
  <c r="O54"/>
  <c r="O53"/>
  <c r="O37"/>
  <c r="O69" i="86"/>
  <c r="O56"/>
  <c r="O55"/>
  <c r="O54"/>
  <c r="O53"/>
  <c r="O37"/>
  <c r="O69" i="111"/>
  <c r="O56"/>
  <c r="O55"/>
  <c r="O54"/>
  <c r="O53"/>
  <c r="O37"/>
  <c r="O69" i="57"/>
  <c r="O56"/>
  <c r="O55"/>
  <c r="O54"/>
  <c r="O53"/>
  <c r="O37"/>
  <c r="O69" i="36"/>
  <c r="O56"/>
  <c r="O55"/>
  <c r="O54"/>
  <c r="O53"/>
  <c r="O37"/>
  <c r="O69" i="3"/>
  <c r="O56"/>
  <c r="O55"/>
  <c r="O54"/>
  <c r="O53"/>
  <c r="O37"/>
  <c r="O69" i="119"/>
  <c r="O56"/>
  <c r="O55"/>
  <c r="O54"/>
  <c r="O53"/>
  <c r="O37"/>
  <c r="O69" i="98"/>
  <c r="O56"/>
  <c r="O55"/>
  <c r="O54"/>
  <c r="O53"/>
  <c r="O37"/>
  <c r="O69" i="13"/>
  <c r="O56"/>
  <c r="O55"/>
  <c r="O54"/>
  <c r="O53"/>
  <c r="O37"/>
  <c r="O69" i="100"/>
  <c r="O56"/>
  <c r="O55"/>
  <c r="O54"/>
  <c r="O53"/>
  <c r="O37"/>
  <c r="O69" i="52"/>
  <c r="O56"/>
  <c r="O55"/>
  <c r="O54"/>
  <c r="O53"/>
  <c r="O37"/>
  <c r="O69" i="105"/>
  <c r="O56"/>
  <c r="O55"/>
  <c r="O54"/>
  <c r="O53"/>
  <c r="O37"/>
  <c r="O69" i="34"/>
  <c r="O56"/>
  <c r="O55"/>
  <c r="O54"/>
  <c r="O53"/>
  <c r="O37"/>
  <c r="O69" i="30"/>
  <c r="O56"/>
  <c r="O55"/>
  <c r="O54"/>
  <c r="O53"/>
  <c r="O37"/>
  <c r="O69" i="55"/>
  <c r="O56"/>
  <c r="O55"/>
  <c r="O54"/>
  <c r="O53"/>
  <c r="O37"/>
  <c r="O69" i="11"/>
  <c r="O56"/>
  <c r="O55"/>
  <c r="O54"/>
  <c r="O53"/>
  <c r="O37"/>
  <c r="O69" i="115"/>
  <c r="O56"/>
  <c r="O55"/>
  <c r="O54"/>
  <c r="O53"/>
  <c r="O37"/>
  <c r="O69" i="106"/>
  <c r="O56"/>
  <c r="O55"/>
  <c r="O54"/>
  <c r="O53"/>
  <c r="O37"/>
  <c r="O69" i="59"/>
  <c r="O56"/>
  <c r="O55"/>
  <c r="O54"/>
  <c r="O53"/>
  <c r="O37"/>
  <c r="O69" i="10"/>
  <c r="O56"/>
  <c r="O55"/>
  <c r="O54"/>
  <c r="O53"/>
  <c r="O37"/>
  <c r="O69" i="61"/>
  <c r="O56"/>
  <c r="O55"/>
  <c r="O54"/>
  <c r="O53"/>
  <c r="O37"/>
  <c r="O69" i="56"/>
  <c r="O56"/>
  <c r="O55"/>
  <c r="O54"/>
  <c r="O53"/>
  <c r="O37"/>
  <c r="O69" i="73"/>
  <c r="O56"/>
  <c r="O55"/>
  <c r="O54"/>
  <c r="O53"/>
  <c r="O37"/>
  <c r="O69" i="62"/>
  <c r="O56"/>
  <c r="O55"/>
  <c r="O54"/>
  <c r="O53"/>
  <c r="O37"/>
  <c r="O69" i="19"/>
  <c r="O56"/>
  <c r="O55"/>
  <c r="O54"/>
  <c r="O53"/>
  <c r="O37"/>
  <c r="O69" i="63"/>
  <c r="O56"/>
  <c r="O55"/>
  <c r="O54"/>
  <c r="O53"/>
  <c r="O37"/>
  <c r="O69" i="54"/>
  <c r="O56"/>
  <c r="O55"/>
  <c r="O54"/>
  <c r="O53"/>
  <c r="O37"/>
  <c r="O69" i="17"/>
  <c r="O56"/>
  <c r="O55"/>
  <c r="O54"/>
  <c r="O53"/>
  <c r="O37"/>
  <c r="O69" i="74"/>
  <c r="O56"/>
  <c r="O55"/>
  <c r="O54"/>
  <c r="O53"/>
  <c r="O37"/>
  <c r="O69" i="101"/>
  <c r="O56"/>
  <c r="O55"/>
  <c r="O54"/>
  <c r="O53"/>
  <c r="O37"/>
  <c r="O69" i="123"/>
  <c r="O56"/>
  <c r="O55"/>
  <c r="O54"/>
  <c r="O53"/>
  <c r="O37"/>
  <c r="O69" i="78"/>
  <c r="O56"/>
  <c r="O55"/>
  <c r="O54"/>
  <c r="O53"/>
  <c r="O37"/>
  <c r="O69" i="77"/>
  <c r="O56"/>
  <c r="O55"/>
  <c r="O54"/>
  <c r="O53"/>
  <c r="O37"/>
  <c r="O69" i="81"/>
  <c r="O56"/>
  <c r="O55"/>
  <c r="O54"/>
  <c r="O53"/>
  <c r="O37"/>
  <c r="O69" i="65"/>
  <c r="O56"/>
  <c r="O55"/>
  <c r="O54"/>
  <c r="O53"/>
  <c r="O37"/>
  <c r="O69" i="69"/>
  <c r="O56"/>
  <c r="O55"/>
  <c r="O54"/>
  <c r="O53"/>
  <c r="O37"/>
  <c r="O69" i="67"/>
  <c r="O56"/>
  <c r="O55"/>
  <c r="O54"/>
  <c r="O53"/>
  <c r="O37"/>
  <c r="O69" i="117"/>
  <c r="O56"/>
  <c r="O55"/>
  <c r="O54"/>
  <c r="O53"/>
  <c r="O37"/>
  <c r="O69" i="83"/>
  <c r="O56"/>
  <c r="O55"/>
  <c r="O54"/>
  <c r="O53"/>
  <c r="O37"/>
  <c r="O69" i="60"/>
  <c r="O56"/>
  <c r="O55"/>
  <c r="O54"/>
  <c r="O53"/>
  <c r="O37"/>
  <c r="O69" i="72"/>
  <c r="O56"/>
  <c r="O55"/>
  <c r="O54"/>
  <c r="O53"/>
  <c r="O37"/>
  <c r="O72" i="86" l="1"/>
  <c r="O72" i="38"/>
  <c r="O72" i="108"/>
  <c r="O72" i="85"/>
  <c r="O72" i="102"/>
  <c r="Q72" i="123" l="1"/>
  <c r="P72"/>
  <c r="K72"/>
  <c r="J72"/>
  <c r="H72"/>
  <c r="D72"/>
  <c r="C72"/>
  <c r="O72" l="1"/>
  <c r="B72"/>
  <c r="B72" i="38" l="1"/>
  <c r="B72" i="105" l="1"/>
  <c r="B72" i="110"/>
  <c r="K72" i="103" l="1"/>
  <c r="J72"/>
  <c r="H72"/>
  <c r="D72"/>
  <c r="C72"/>
  <c r="C72" i="89" l="1"/>
  <c r="Q72" i="30" l="1"/>
  <c r="P72"/>
  <c r="Q72" i="55"/>
  <c r="P72"/>
  <c r="Q72" i="114"/>
  <c r="P72"/>
  <c r="Q72" i="112"/>
  <c r="P72"/>
  <c r="Q72" i="11"/>
  <c r="P72"/>
  <c r="Q72" i="115"/>
  <c r="P72"/>
  <c r="Q72" i="106"/>
  <c r="P72"/>
  <c r="Q72" i="59"/>
  <c r="P72"/>
  <c r="Q72" i="10"/>
  <c r="P72"/>
  <c r="Q72" i="61"/>
  <c r="P72"/>
  <c r="Q72" i="56"/>
  <c r="P72"/>
  <c r="Q72" i="73"/>
  <c r="P72"/>
  <c r="Q72" i="62"/>
  <c r="P72"/>
  <c r="Q72" i="19"/>
  <c r="P72"/>
  <c r="Q72" i="63"/>
  <c r="P72"/>
  <c r="Q72" i="54"/>
  <c r="P72"/>
  <c r="Q72" i="17"/>
  <c r="P72"/>
  <c r="Q72" i="74"/>
  <c r="P72"/>
  <c r="Q72" i="101"/>
  <c r="P72"/>
  <c r="Q72" i="78"/>
  <c r="P72"/>
  <c r="Q72" i="77"/>
  <c r="P72"/>
  <c r="Q72" i="81"/>
  <c r="P72"/>
  <c r="Q72" i="65"/>
  <c r="P72"/>
  <c r="Q72" i="69"/>
  <c r="P72"/>
  <c r="Q72" i="67"/>
  <c r="P72"/>
  <c r="Q72" i="117"/>
  <c r="P72"/>
  <c r="Q72" i="83"/>
  <c r="P72"/>
  <c r="Q72" i="60"/>
  <c r="P72"/>
  <c r="Q72" i="72"/>
  <c r="P72"/>
  <c r="Q72" i="34"/>
  <c r="P72"/>
  <c r="Q72" i="22"/>
  <c r="P72"/>
  <c r="Q72" i="87"/>
  <c r="P72"/>
  <c r="Q72" i="40"/>
  <c r="P72"/>
  <c r="Q72" i="97"/>
  <c r="P72"/>
  <c r="Q72" i="96"/>
  <c r="P72"/>
  <c r="Q72" i="51"/>
  <c r="P72"/>
  <c r="Q72" i="88"/>
  <c r="P72"/>
  <c r="Q72" i="89"/>
  <c r="P72"/>
  <c r="Q72" i="103"/>
  <c r="P72"/>
  <c r="Q72" i="49"/>
  <c r="P72"/>
  <c r="Q72" i="90"/>
  <c r="P72"/>
  <c r="Q72" i="94"/>
  <c r="P72"/>
  <c r="Q72" i="93"/>
  <c r="P72"/>
  <c r="Q72" i="91"/>
  <c r="P72"/>
  <c r="Q72" i="104"/>
  <c r="P72"/>
  <c r="Q72" i="109"/>
  <c r="P72"/>
  <c r="Q72" i="99"/>
  <c r="P72"/>
  <c r="Q72" i="92"/>
  <c r="P72"/>
  <c r="Q72" i="24"/>
  <c r="P72"/>
  <c r="Q72" i="121"/>
  <c r="P72"/>
  <c r="Q72" i="5"/>
  <c r="P72"/>
  <c r="Q72" i="111"/>
  <c r="P72"/>
  <c r="Q72" i="57"/>
  <c r="P72"/>
  <c r="Q72" i="36"/>
  <c r="P72"/>
  <c r="Q72" i="3"/>
  <c r="P72"/>
  <c r="Q72" i="119"/>
  <c r="P72"/>
  <c r="Q72" i="98"/>
  <c r="P72"/>
  <c r="Q72" i="13"/>
  <c r="P72"/>
  <c r="Q72" i="100"/>
  <c r="P72"/>
  <c r="Q72" i="52"/>
  <c r="P72"/>
  <c r="Q72" i="110"/>
  <c r="P72"/>
  <c r="Q72" i="105" l="1"/>
  <c r="P72"/>
  <c r="C72" i="106" l="1"/>
  <c r="C72" i="3" l="1"/>
  <c r="D72"/>
  <c r="H72"/>
  <c r="J72"/>
  <c r="K72"/>
  <c r="O72" i="103" l="1"/>
  <c r="O72" i="3"/>
  <c r="B72" i="102" l="1"/>
  <c r="K72" i="121" l="1"/>
  <c r="J72"/>
  <c r="H72"/>
  <c r="D72"/>
  <c r="C72"/>
  <c r="B72"/>
  <c r="O72" l="1"/>
  <c r="J72" i="119" l="1"/>
  <c r="D72"/>
  <c r="C72"/>
  <c r="O72"/>
  <c r="K72"/>
  <c r="H72"/>
  <c r="B72"/>
  <c r="K72" i="117" l="1"/>
  <c r="J72"/>
  <c r="H72"/>
  <c r="D72"/>
  <c r="C72"/>
  <c r="B72"/>
  <c r="O72"/>
  <c r="K72" i="115"/>
  <c r="J72"/>
  <c r="H72"/>
  <c r="D72"/>
  <c r="C72"/>
  <c r="B72"/>
  <c r="O72"/>
  <c r="O72" i="22" l="1"/>
  <c r="O72" i="87"/>
  <c r="O72" i="40"/>
  <c r="O72" i="97"/>
  <c r="O72" i="96"/>
  <c r="O72" i="51"/>
  <c r="O72" i="88"/>
  <c r="O72" i="89"/>
  <c r="O72" i="49"/>
  <c r="O72" i="90"/>
  <c r="O72" i="94"/>
  <c r="O72" i="93"/>
  <c r="O72" i="91"/>
  <c r="O72" i="104"/>
  <c r="O72" i="109"/>
  <c r="O72" i="99"/>
  <c r="O72" i="111"/>
  <c r="O72" i="98"/>
  <c r="O72" i="100"/>
  <c r="O72" i="52"/>
  <c r="O72" i="105"/>
  <c r="O72" i="34"/>
  <c r="O72" i="112"/>
  <c r="O72" i="106"/>
  <c r="O72" i="61"/>
  <c r="O72" i="92"/>
  <c r="O72" i="24"/>
  <c r="O72" i="5"/>
  <c r="O72" i="57"/>
  <c r="O72" i="36"/>
  <c r="O72" i="13"/>
  <c r="O72" i="30"/>
  <c r="O72" i="55"/>
  <c r="O72" i="114"/>
  <c r="O72" i="11"/>
  <c r="O72" i="59"/>
  <c r="O72" i="10"/>
  <c r="O72" i="56"/>
  <c r="O72" i="73"/>
  <c r="O72" i="62"/>
  <c r="O72" i="19"/>
  <c r="O72" i="63"/>
  <c r="O72" i="54"/>
  <c r="O72" i="17"/>
  <c r="O72" i="74"/>
  <c r="O72" i="101"/>
  <c r="O72" i="78"/>
  <c r="O72" i="77"/>
  <c r="O72" i="81"/>
  <c r="O72" i="65"/>
  <c r="O72" i="69"/>
  <c r="O72" i="67"/>
  <c r="O72" i="83"/>
  <c r="O72" i="60"/>
  <c r="O72" i="72"/>
  <c r="K72" i="51" l="1"/>
  <c r="J72"/>
  <c r="H72"/>
  <c r="D72"/>
  <c r="C72"/>
  <c r="B72"/>
  <c r="K72" i="88" l="1"/>
  <c r="J72"/>
  <c r="H72"/>
  <c r="D72"/>
  <c r="C72"/>
  <c r="B72"/>
  <c r="K72" i="89"/>
  <c r="J72"/>
  <c r="H72"/>
  <c r="D72"/>
  <c r="B72"/>
  <c r="B72" i="103"/>
  <c r="K72" i="49"/>
  <c r="J72"/>
  <c r="H72"/>
  <c r="D72"/>
  <c r="C72"/>
  <c r="B72"/>
  <c r="K72" i="90"/>
  <c r="J72"/>
  <c r="H72"/>
  <c r="D72"/>
  <c r="C72"/>
  <c r="B72"/>
  <c r="K72" i="94"/>
  <c r="J72"/>
  <c r="H72"/>
  <c r="D72"/>
  <c r="C72"/>
  <c r="B72"/>
  <c r="K72" i="93"/>
  <c r="J72"/>
  <c r="H72"/>
  <c r="D72"/>
  <c r="C72"/>
  <c r="B72"/>
  <c r="K72" i="91"/>
  <c r="J72"/>
  <c r="H72"/>
  <c r="D72"/>
  <c r="C72"/>
  <c r="B72"/>
  <c r="B72" i="85"/>
  <c r="K72" i="104"/>
  <c r="J72"/>
  <c r="H72"/>
  <c r="D72"/>
  <c r="C72"/>
  <c r="B72"/>
  <c r="K72" i="109"/>
  <c r="J72"/>
  <c r="H72"/>
  <c r="D72"/>
  <c r="C72"/>
  <c r="B72"/>
  <c r="K72" i="99"/>
  <c r="J72"/>
  <c r="H72"/>
  <c r="D72"/>
  <c r="C72"/>
  <c r="B72"/>
  <c r="K72" i="92"/>
  <c r="J72"/>
  <c r="H72"/>
  <c r="D72"/>
  <c r="C72"/>
  <c r="B72"/>
  <c r="K72" i="24"/>
  <c r="J72"/>
  <c r="H72"/>
  <c r="D72"/>
  <c r="C72"/>
  <c r="B72"/>
  <c r="K72" i="5"/>
  <c r="J72"/>
  <c r="H72"/>
  <c r="D72"/>
  <c r="C72"/>
  <c r="B72"/>
  <c r="B72" i="86"/>
  <c r="K72" i="111"/>
  <c r="J72"/>
  <c r="H72"/>
  <c r="D72"/>
  <c r="C72"/>
  <c r="B72"/>
  <c r="K72" i="57"/>
  <c r="J72"/>
  <c r="H72"/>
  <c r="D72"/>
  <c r="C72"/>
  <c r="B72"/>
  <c r="K72" i="36"/>
  <c r="J72"/>
  <c r="H72"/>
  <c r="D72"/>
  <c r="C72"/>
  <c r="B72"/>
  <c r="B72" i="3"/>
  <c r="K72" i="98"/>
  <c r="J72"/>
  <c r="H72"/>
  <c r="D72"/>
  <c r="C72"/>
  <c r="B72"/>
  <c r="K72" i="13"/>
  <c r="J72"/>
  <c r="H72"/>
  <c r="D72"/>
  <c r="C72"/>
  <c r="B72"/>
  <c r="K72" i="100"/>
  <c r="J72"/>
  <c r="H72"/>
  <c r="D72"/>
  <c r="C72"/>
  <c r="B72"/>
  <c r="K72" i="52"/>
  <c r="J72"/>
  <c r="H72"/>
  <c r="D72"/>
  <c r="C72"/>
  <c r="B72"/>
  <c r="J72" i="105"/>
  <c r="H72"/>
  <c r="D72"/>
  <c r="C72"/>
  <c r="K72" i="34"/>
  <c r="J72"/>
  <c r="H72"/>
  <c r="D72"/>
  <c r="C72"/>
  <c r="B72"/>
  <c r="K72" i="30"/>
  <c r="J72"/>
  <c r="H72"/>
  <c r="D72"/>
  <c r="C72"/>
  <c r="B72"/>
  <c r="K72" i="55"/>
  <c r="J72"/>
  <c r="H72"/>
  <c r="D72"/>
  <c r="C72"/>
  <c r="B72"/>
  <c r="K72" i="114"/>
  <c r="J72"/>
  <c r="H72"/>
  <c r="D72"/>
  <c r="C72"/>
  <c r="B72"/>
  <c r="K72" i="112"/>
  <c r="J72"/>
  <c r="H72"/>
  <c r="D72"/>
  <c r="C72"/>
  <c r="B72"/>
  <c r="K72" i="11"/>
  <c r="J72"/>
  <c r="H72"/>
  <c r="D72"/>
  <c r="C72"/>
  <c r="B72"/>
  <c r="K72" i="106"/>
  <c r="J72"/>
  <c r="H72"/>
  <c r="D72"/>
  <c r="B72"/>
  <c r="K72" i="59"/>
  <c r="J72"/>
  <c r="H72"/>
  <c r="D72"/>
  <c r="C72"/>
  <c r="B72"/>
  <c r="K72" i="10"/>
  <c r="J72"/>
  <c r="H72"/>
  <c r="D72"/>
  <c r="C72"/>
  <c r="B72"/>
  <c r="K72" i="61"/>
  <c r="J72"/>
  <c r="H72"/>
  <c r="D72"/>
  <c r="C72"/>
  <c r="B72"/>
  <c r="K72" i="56"/>
  <c r="J72"/>
  <c r="H72"/>
  <c r="D72"/>
  <c r="C72"/>
  <c r="B72"/>
  <c r="K72" i="73"/>
  <c r="J72"/>
  <c r="H72"/>
  <c r="D72"/>
  <c r="C72"/>
  <c r="B72"/>
  <c r="K72" i="62"/>
  <c r="J72"/>
  <c r="H72"/>
  <c r="D72"/>
  <c r="C72"/>
  <c r="B72"/>
  <c r="K72" i="19"/>
  <c r="J72"/>
  <c r="H72"/>
  <c r="D72"/>
  <c r="C72"/>
  <c r="B72"/>
  <c r="K72" i="63"/>
  <c r="J72"/>
  <c r="H72"/>
  <c r="D72"/>
  <c r="C72"/>
  <c r="B72"/>
  <c r="K72" i="54"/>
  <c r="J72"/>
  <c r="H72"/>
  <c r="D72"/>
  <c r="C72"/>
  <c r="B72"/>
  <c r="K72" i="17"/>
  <c r="J72"/>
  <c r="H72"/>
  <c r="D72"/>
  <c r="C72"/>
  <c r="B72"/>
  <c r="K72" i="74"/>
  <c r="J72"/>
  <c r="H72"/>
  <c r="D72"/>
  <c r="C72"/>
  <c r="B72"/>
  <c r="K72" i="101"/>
  <c r="J72"/>
  <c r="H72"/>
  <c r="D72"/>
  <c r="C72"/>
  <c r="B72"/>
  <c r="K72" i="78"/>
  <c r="J72"/>
  <c r="H72"/>
  <c r="D72"/>
  <c r="C72"/>
  <c r="B72"/>
  <c r="K72" i="77"/>
  <c r="J72"/>
  <c r="H72"/>
  <c r="D72"/>
  <c r="C72"/>
  <c r="B72"/>
  <c r="K72" i="81"/>
  <c r="J72"/>
  <c r="H72"/>
  <c r="D72"/>
  <c r="C72"/>
  <c r="B72"/>
  <c r="K72" i="65"/>
  <c r="J72"/>
  <c r="H72"/>
  <c r="D72"/>
  <c r="C72"/>
  <c r="B72"/>
  <c r="K72" i="69"/>
  <c r="J72"/>
  <c r="H72"/>
  <c r="D72"/>
  <c r="C72"/>
  <c r="B72"/>
  <c r="K72" i="67"/>
  <c r="J72"/>
  <c r="H72"/>
  <c r="D72"/>
  <c r="C72"/>
  <c r="B72"/>
  <c r="K72" i="83"/>
  <c r="J72"/>
  <c r="H72"/>
  <c r="D72"/>
  <c r="C72"/>
  <c r="B72"/>
  <c r="K72" i="72"/>
  <c r="J72"/>
  <c r="H72"/>
  <c r="D72"/>
  <c r="C72"/>
  <c r="B72"/>
  <c r="K72" i="60"/>
  <c r="J72"/>
  <c r="H72"/>
  <c r="D72"/>
  <c r="C72"/>
  <c r="B72"/>
  <c r="K72" i="22"/>
  <c r="J72"/>
  <c r="H72"/>
  <c r="D72"/>
  <c r="C72"/>
  <c r="B72"/>
  <c r="K72" i="87"/>
  <c r="J72"/>
  <c r="H72"/>
  <c r="D72"/>
  <c r="C72"/>
  <c r="B72"/>
  <c r="K72" i="40"/>
  <c r="J72"/>
  <c r="H72"/>
  <c r="D72"/>
  <c r="C72"/>
  <c r="B72"/>
  <c r="B72" i="108"/>
  <c r="K72" i="97"/>
  <c r="J72"/>
  <c r="H72"/>
  <c r="D72"/>
  <c r="C72"/>
  <c r="B72"/>
  <c r="K72" i="96"/>
  <c r="J72"/>
  <c r="H72"/>
  <c r="D72"/>
  <c r="C72"/>
  <c r="B72"/>
  <c r="K72" i="110"/>
  <c r="J72"/>
  <c r="H72"/>
  <c r="D72"/>
  <c r="C72"/>
</calcChain>
</file>

<file path=xl/sharedStrings.xml><?xml version="1.0" encoding="utf-8"?>
<sst xmlns="http://schemas.openxmlformats.org/spreadsheetml/2006/main" count="6766" uniqueCount="166">
  <si>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</si>
  <si>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</si>
  <si>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</si>
  <si>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</si>
  <si>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</si>
  <si>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</si>
  <si>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</si>
  <si>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</si>
  <si>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</si>
  <si>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</si>
  <si>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</si>
  <si>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</si>
  <si>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</si>
  <si>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</si>
  <si>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</si>
  <si>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</si>
  <si>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</si>
  <si>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</si>
  <si>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</si>
  <si>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</si>
  <si>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</si>
  <si>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</si>
  <si>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</si>
  <si>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</si>
  <si>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</si>
  <si>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</si>
  <si>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</si>
  <si>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</si>
  <si>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</si>
  <si>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</si>
  <si>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</si>
  <si>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</si>
  <si>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</si>
  <si>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</si>
  <si>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</si>
  <si>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</si>
  <si>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</si>
  <si>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</si>
  <si>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</si>
  <si>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</si>
  <si>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</si>
  <si>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</si>
  <si>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</si>
  <si>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</si>
  <si>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</si>
  <si>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</si>
  <si>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</si>
  <si>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</si>
  <si>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</si>
  <si>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</si>
  <si>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</si>
  <si>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</si>
  <si>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</si>
  <si>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</si>
  <si>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</si>
  <si>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</si>
  <si>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</si>
  <si>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</si>
  <si>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</si>
  <si>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</si>
  <si>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</si>
  <si>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</si>
  <si>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</si>
  <si>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</si>
  <si>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</si>
  <si>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</si>
  <si>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</si>
  <si>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МО   ОБУЗ Пучежская ЦРБ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</si>
  <si>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</si>
  <si>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</si>
  <si>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</si>
  <si>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</si>
  <si>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</si>
  <si>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</si>
  <si>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</si>
  <si>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</si>
  <si>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</si>
  <si>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</si>
  <si>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</si>
  <si>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</si>
  <si>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</si>
  <si>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</si>
  <si>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</si>
  <si>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</si>
  <si>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</si>
  <si>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</si>
  <si>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</si>
  <si>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</si>
  <si>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</si>
  <si>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</si>
  <si>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</si>
  <si>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</si>
  <si>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</si>
  <si>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</si>
  <si>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</si>
  <si>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</si>
  <si>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</si>
  <si>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</si>
  <si>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</si>
  <si>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</si>
  <si>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</si>
  <si>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</si>
  <si>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</si>
  <si>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</si>
  <si>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</si>
  <si>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</si>
  <si>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</si>
  <si>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</si>
  <si>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</si>
  <si>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</si>
  <si>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</si>
  <si>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</si>
  <si>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</si>
  <si>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</si>
  <si>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</si>
  <si>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</si>
  <si>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</si>
  <si>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</si>
  <si>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</si>
  <si>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</si>
  <si>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</si>
  <si>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</si>
  <si>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</si>
  <si>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</si>
  <si>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</si>
  <si>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</si>
  <si>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</si>
  <si>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</si>
  <si>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</si>
  <si>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</si>
  <si>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</si>
  <si>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</si>
  <si>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</si>
  <si>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</si>
  <si>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</si>
  <si>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</si>
  <si>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</si>
  <si>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</si>
  <si>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</si>
  <si>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</si>
  <si>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</si>
  <si>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</si>
  <si>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</si>
  <si>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</si>
  <si>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В том числе:</t>
  </si>
  <si>
    <t>Наименование МО   ООО "Независимая лаборатория ИНВИТРО"</t>
  </si>
  <si>
    <t>Наименование МО     ООО "ДЦ НЕФРОС-ВОРОНЕЖ"</t>
  </si>
  <si>
    <t>Наименование МО   ООО "Клиника "Вита Авис"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</si>
  <si>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</si>
  <si>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</si>
  <si>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Наименование МО     ООО "Центр офтальмохирургии "Светадар"</t>
  </si>
  <si>
    <t>Помощь, оказанная в др.территориях</t>
  </si>
  <si>
    <t>Диспансерное наблюдение</t>
  </si>
  <si>
    <t xml:space="preserve">Наименование МО     ООО МК "КИСЛОРОД" </t>
  </si>
  <si>
    <t xml:space="preserve">Наименование МО     ООО "ЛЕДАМЕД" </t>
  </si>
  <si>
    <t xml:space="preserve">Наименование МО     АНО "МНОРЦ" </t>
  </si>
  <si>
    <t>Врач физической и реабилитационной медицины</t>
  </si>
  <si>
    <t>Плановые объемы медицинской помощи, оказываемой в амбулаторно-поликлинических условиях, на 2025 год</t>
  </si>
  <si>
    <t>Диспансеризация для оценки репродуктивного здоровья женщин и мужчин</t>
  </si>
  <si>
    <t>Комплексные посещения с профилактическими целями Центров здоровья взрослого населения</t>
  </si>
  <si>
    <t>Школа для больных с хроническими неинфекционными заболеваниями</t>
  </si>
  <si>
    <t>в том числе школа для больных сахарным диабетом</t>
  </si>
  <si>
    <t>консультативно-диагностический центр ФГБУ "ИвНИИ МиД им.В.Н.Городкова" Минздрва России</t>
  </si>
  <si>
    <t>Врач- медицинский психолог</t>
  </si>
  <si>
    <t>Наименование МО     ОБУЗ "Юрьевецкая ЦРБ"</t>
  </si>
  <si>
    <t xml:space="preserve">Наименование МО     ООО  "Валеология"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</si>
</sst>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[$-419]General"/>
  </numFmts>
  <fonts count="4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Narrow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9">
    <xf numFmtId="0" fontId="0" fillId="0" borderId="0"/>
    <xf numFmtId="165" fontId="10" fillId="0" borderId="0"/>
    <xf numFmtId="0" fontId="11" fillId="0" borderId="0"/>
    <xf numFmtId="0" fontId="11" fillId="0" borderId="0"/>
    <xf numFmtId="0" fontId="13" fillId="0" borderId="0"/>
    <xf numFmtId="0" fontId="17" fillId="0" borderId="0"/>
    <xf numFmtId="0" fontId="22" fillId="0" borderId="0"/>
    <xf numFmtId="164" fontId="17" fillId="0" borderId="0" applyFont="0" applyFill="0" applyBorder="0" applyAlignment="0" applyProtection="0"/>
    <xf numFmtId="0" fontId="34" fillId="0" borderId="0"/>
  </cellStyleXfs>
  <cellXfs count="30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9" fillId="0" borderId="0" xfId="0" applyFont="1"/>
    <xf numFmtId="0" fontId="6" fillId="0" borderId="0" xfId="4" applyFont="1" applyFill="1" applyBorder="1" applyAlignment="1">
      <alignment horizontal="center" vertical="center"/>
    </xf>
    <xf numFmtId="0" fontId="6" fillId="0" borderId="0" xfId="4" applyFont="1" applyFill="1"/>
    <xf numFmtId="0" fontId="4" fillId="0" borderId="0" xfId="4" applyFont="1" applyFill="1"/>
    <xf numFmtId="0" fontId="6" fillId="0" borderId="0" xfId="4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Alignment="1">
      <alignment vertical="top"/>
    </xf>
    <xf numFmtId="0" fontId="15" fillId="0" borderId="0" xfId="0" applyFont="1"/>
    <xf numFmtId="0" fontId="18" fillId="0" borderId="0" xfId="5" applyFont="1" applyFill="1"/>
    <xf numFmtId="0" fontId="18" fillId="0" borderId="0" xfId="5" applyFont="1" applyFill="1" applyBorder="1"/>
    <xf numFmtId="0" fontId="18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23" fillId="0" borderId="0" xfId="6" applyFont="1" applyBorder="1" applyAlignment="1">
      <alignment horizontal="center" vertical="center"/>
    </xf>
    <xf numFmtId="0" fontId="22" fillId="0" borderId="0" xfId="6"/>
    <xf numFmtId="0" fontId="22" fillId="0" borderId="0" xfId="6" applyFont="1"/>
    <xf numFmtId="0" fontId="24" fillId="0" borderId="0" xfId="6" applyFont="1"/>
    <xf numFmtId="0" fontId="23" fillId="0" borderId="0" xfId="6" applyFont="1" applyBorder="1"/>
    <xf numFmtId="0" fontId="22" fillId="0" borderId="0" xfId="6" applyFont="1" applyBorder="1"/>
    <xf numFmtId="0" fontId="7" fillId="0" borderId="1" xfId="0" applyFont="1" applyFill="1" applyBorder="1"/>
    <xf numFmtId="0" fontId="26" fillId="0" borderId="0" xfId="0" applyFont="1" applyFill="1" applyAlignment="1">
      <alignment horizontal="center" vertical="center"/>
    </xf>
    <xf numFmtId="0" fontId="4" fillId="0" borderId="0" xfId="5" applyFont="1" applyFill="1"/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/>
    <xf numFmtId="0" fontId="5" fillId="0" borderId="6" xfId="0" applyFont="1" applyBorder="1" applyAlignment="1">
      <alignment horizontal="left" vertical="top" wrapText="1"/>
    </xf>
    <xf numFmtId="0" fontId="7" fillId="0" borderId="7" xfId="0" applyFont="1" applyFill="1" applyBorder="1"/>
    <xf numFmtId="0" fontId="14" fillId="0" borderId="6" xfId="0" applyFont="1" applyBorder="1" applyAlignment="1">
      <alignment horizontal="left" vertical="top" wrapText="1"/>
    </xf>
    <xf numFmtId="0" fontId="25" fillId="0" borderId="6" xfId="6" applyFont="1" applyBorder="1" applyAlignment="1">
      <alignment horizontal="left" vertical="top" wrapText="1"/>
    </xf>
    <xf numFmtId="0" fontId="7" fillId="0" borderId="7" xfId="6" applyFont="1" applyBorder="1"/>
    <xf numFmtId="0" fontId="20" fillId="0" borderId="6" xfId="5" applyFont="1" applyBorder="1" applyAlignment="1">
      <alignment horizontal="left" vertical="top" wrapText="1"/>
    </xf>
    <xf numFmtId="0" fontId="6" fillId="2" borderId="0" xfId="0" applyFont="1" applyFill="1"/>
    <xf numFmtId="0" fontId="22" fillId="2" borderId="0" xfId="6" applyFont="1" applyFill="1"/>
    <xf numFmtId="0" fontId="22" fillId="2" borderId="0" xfId="6" applyFill="1"/>
    <xf numFmtId="0" fontId="6" fillId="2" borderId="0" xfId="4" applyFont="1" applyFill="1"/>
    <xf numFmtId="0" fontId="18" fillId="2" borderId="0" xfId="5" applyFont="1" applyFill="1"/>
    <xf numFmtId="0" fontId="28" fillId="0" borderId="0" xfId="0" applyFont="1" applyFill="1"/>
    <xf numFmtId="0" fontId="28" fillId="0" borderId="0" xfId="0" applyFont="1" applyFill="1" applyBorder="1"/>
    <xf numFmtId="0" fontId="29" fillId="0" borderId="0" xfId="6" applyFont="1"/>
    <xf numFmtId="0" fontId="28" fillId="0" borderId="0" xfId="4" applyFont="1" applyFill="1"/>
    <xf numFmtId="0" fontId="28" fillId="0" borderId="0" xfId="5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" fontId="3" fillId="0" borderId="0" xfId="0" applyNumberFormat="1" applyFont="1" applyFill="1"/>
    <xf numFmtId="0" fontId="30" fillId="0" borderId="0" xfId="0" applyFont="1"/>
    <xf numFmtId="0" fontId="30" fillId="0" borderId="0" xfId="0" applyFont="1" applyFill="1"/>
    <xf numFmtId="0" fontId="30" fillId="0" borderId="0" xfId="6" applyFont="1"/>
    <xf numFmtId="0" fontId="30" fillId="0" borderId="0" xfId="4" applyFont="1"/>
    <xf numFmtId="0" fontId="30" fillId="0" borderId="0" xfId="0" applyFont="1" applyAlignment="1">
      <alignment horizontal="center" wrapText="1"/>
    </xf>
    <xf numFmtId="0" fontId="30" fillId="0" borderId="0" xfId="5" applyFont="1"/>
    <xf numFmtId="0" fontId="30" fillId="0" borderId="0" xfId="0" applyFont="1" applyBorder="1" applyAlignment="1">
      <alignment vertical="top" wrapText="1"/>
    </xf>
    <xf numFmtId="3" fontId="15" fillId="0" borderId="2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31" fillId="0" borderId="0" xfId="4" applyNumberFormat="1" applyFont="1" applyFill="1" applyBorder="1" applyAlignment="1">
      <alignment horizontal="center" vertical="center"/>
    </xf>
    <xf numFmtId="3" fontId="31" fillId="0" borderId="0" xfId="4" applyNumberFormat="1" applyFont="1" applyFill="1" applyAlignment="1">
      <alignment horizontal="center" vertical="center"/>
    </xf>
    <xf numFmtId="3" fontId="14" fillId="0" borderId="0" xfId="4" applyNumberFormat="1" applyFont="1" applyFill="1" applyBorder="1" applyAlignment="1">
      <alignment horizontal="center" vertical="center"/>
    </xf>
    <xf numFmtId="3" fontId="14" fillId="0" borderId="0" xfId="4" applyNumberFormat="1" applyFont="1" applyFill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3" fontId="31" fillId="0" borderId="0" xfId="5" applyNumberFormat="1" applyFont="1" applyFill="1" applyBorder="1" applyAlignment="1">
      <alignment horizontal="center" vertical="center"/>
    </xf>
    <xf numFmtId="3" fontId="31" fillId="0" borderId="0" xfId="5" applyNumberFormat="1" applyFont="1" applyFill="1" applyAlignment="1">
      <alignment horizontal="center" vertical="center"/>
    </xf>
    <xf numFmtId="3" fontId="5" fillId="0" borderId="0" xfId="5" applyNumberFormat="1" applyFont="1" applyFill="1" applyBorder="1" applyAlignment="1">
      <alignment horizontal="center" vertical="center"/>
    </xf>
    <xf numFmtId="3" fontId="5" fillId="0" borderId="0" xfId="5" applyNumberFormat="1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" fontId="32" fillId="0" borderId="0" xfId="0" applyNumberFormat="1" applyFont="1" applyFill="1" applyBorder="1" applyAlignment="1">
      <alignment horizontal="center" vertical="center"/>
    </xf>
    <xf numFmtId="0" fontId="22" fillId="0" borderId="0" xfId="6" applyFill="1"/>
    <xf numFmtId="0" fontId="22" fillId="0" borderId="0" xfId="6" applyFont="1" applyFill="1"/>
    <xf numFmtId="4" fontId="15" fillId="0" borderId="7" xfId="0" applyNumberFormat="1" applyFont="1" applyFill="1" applyBorder="1" applyAlignment="1">
      <alignment horizontal="center" vertical="center"/>
    </xf>
    <xf numFmtId="3" fontId="31" fillId="0" borderId="0" xfId="0" applyNumberFormat="1" applyFont="1" applyBorder="1" applyAlignment="1">
      <alignment horizontal="center" vertical="center" wrapText="1"/>
    </xf>
    <xf numFmtId="3" fontId="31" fillId="0" borderId="0" xfId="6" applyNumberFormat="1" applyFont="1" applyBorder="1" applyAlignment="1">
      <alignment horizontal="center" vertical="center"/>
    </xf>
    <xf numFmtId="3" fontId="31" fillId="0" borderId="0" xfId="6" applyNumberFormat="1" applyFont="1" applyAlignment="1">
      <alignment horizontal="center" vertical="center"/>
    </xf>
    <xf numFmtId="3" fontId="25" fillId="0" borderId="0" xfId="6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25" fillId="0" borderId="0" xfId="6" applyFont="1" applyBorder="1" applyAlignment="1">
      <alignment horizontal="center" vertical="center"/>
    </xf>
    <xf numFmtId="0" fontId="25" fillId="0" borderId="0" xfId="6" applyFont="1" applyAlignment="1">
      <alignment horizontal="center" vertical="center"/>
    </xf>
    <xf numFmtId="3" fontId="31" fillId="0" borderId="0" xfId="6" applyNumberFormat="1" applyFont="1" applyFill="1" applyAlignment="1">
      <alignment horizontal="center" vertical="center"/>
    </xf>
    <xf numFmtId="3" fontId="25" fillId="0" borderId="0" xfId="6" applyNumberFormat="1" applyFont="1" applyFill="1" applyAlignment="1">
      <alignment horizontal="center" vertical="center"/>
    </xf>
    <xf numFmtId="3" fontId="25" fillId="0" borderId="0" xfId="6" applyNumberFormat="1" applyFont="1" applyFill="1" applyBorder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3" fontId="5" fillId="3" borderId="18" xfId="0" applyNumberFormat="1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3" fontId="5" fillId="3" borderId="16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3" borderId="1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3" fontId="14" fillId="0" borderId="29" xfId="0" applyNumberFormat="1" applyFont="1" applyFill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28" xfId="0" applyNumberFormat="1" applyFont="1" applyFill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 wrapText="1"/>
    </xf>
    <xf numFmtId="3" fontId="15" fillId="0" borderId="30" xfId="0" applyNumberFormat="1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horizontal="center" vertical="center"/>
    </xf>
    <xf numFmtId="3" fontId="14" fillId="0" borderId="32" xfId="0" applyNumberFormat="1" applyFont="1" applyFill="1" applyBorder="1" applyAlignment="1">
      <alignment horizontal="center" vertical="center"/>
    </xf>
    <xf numFmtId="3" fontId="5" fillId="0" borderId="32" xfId="0" applyNumberFormat="1" applyFont="1" applyFill="1" applyBorder="1" applyAlignment="1">
      <alignment horizontal="center" vertical="center"/>
    </xf>
    <xf numFmtId="3" fontId="5" fillId="0" borderId="33" xfId="0" applyNumberFormat="1" applyFont="1" applyFill="1" applyBorder="1" applyAlignment="1">
      <alignment horizontal="center" vertical="center"/>
    </xf>
    <xf numFmtId="3" fontId="15" fillId="0" borderId="34" xfId="0" applyNumberFormat="1" applyFont="1" applyFill="1" applyBorder="1" applyAlignment="1">
      <alignment horizontal="center" vertical="center"/>
    </xf>
    <xf numFmtId="3" fontId="5" fillId="0" borderId="35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4" fontId="5" fillId="0" borderId="29" xfId="0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left" vertical="top" wrapText="1"/>
    </xf>
    <xf numFmtId="3" fontId="5" fillId="0" borderId="31" xfId="0" applyNumberFormat="1" applyFont="1" applyFill="1" applyBorder="1" applyAlignment="1">
      <alignment horizontal="center" vertical="center"/>
    </xf>
    <xf numFmtId="3" fontId="5" fillId="0" borderId="37" xfId="0" applyNumberFormat="1" applyFont="1" applyFill="1" applyBorder="1" applyAlignment="1">
      <alignment horizontal="center" vertical="center"/>
    </xf>
    <xf numFmtId="3" fontId="5" fillId="0" borderId="38" xfId="0" applyNumberFormat="1" applyFont="1" applyFill="1" applyBorder="1" applyAlignment="1">
      <alignment horizontal="center" vertical="center"/>
    </xf>
    <xf numFmtId="3" fontId="5" fillId="0" borderId="39" xfId="0" applyNumberFormat="1" applyFont="1" applyFill="1" applyBorder="1" applyAlignment="1">
      <alignment horizontal="center" vertical="center"/>
    </xf>
    <xf numFmtId="3" fontId="5" fillId="0" borderId="4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3" fontId="7" fillId="0" borderId="8" xfId="0" applyNumberFormat="1" applyFont="1" applyFill="1" applyBorder="1" applyAlignment="1">
      <alignment horizontal="center" vertical="center"/>
    </xf>
    <xf numFmtId="0" fontId="5" fillId="0" borderId="41" xfId="0" applyFont="1" applyBorder="1" applyAlignment="1">
      <alignment horizontal="left" vertical="top" wrapText="1"/>
    </xf>
    <xf numFmtId="3" fontId="7" fillId="0" borderId="34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left" vertical="top" wrapText="1"/>
    </xf>
    <xf numFmtId="0" fontId="5" fillId="0" borderId="41" xfId="0" applyFont="1" applyFill="1" applyBorder="1" applyAlignment="1">
      <alignment horizontal="left" vertical="top" wrapText="1"/>
    </xf>
    <xf numFmtId="3" fontId="7" fillId="0" borderId="30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left" vertical="top" wrapText="1"/>
    </xf>
    <xf numFmtId="3" fontId="14" fillId="0" borderId="33" xfId="0" applyNumberFormat="1" applyFont="1" applyFill="1" applyBorder="1" applyAlignment="1">
      <alignment horizontal="center" vertical="center"/>
    </xf>
    <xf numFmtId="0" fontId="14" fillId="0" borderId="41" xfId="0" applyFont="1" applyBorder="1" applyAlignment="1">
      <alignment horizontal="left" vertical="top" wrapText="1"/>
    </xf>
    <xf numFmtId="3" fontId="14" fillId="0" borderId="35" xfId="0" applyNumberFormat="1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left" vertical="top" wrapText="1"/>
    </xf>
    <xf numFmtId="0" fontId="14" fillId="0" borderId="41" xfId="0" applyFont="1" applyFill="1" applyBorder="1" applyAlignment="1">
      <alignment horizontal="left" vertical="top" wrapText="1"/>
    </xf>
    <xf numFmtId="3" fontId="14" fillId="0" borderId="37" xfId="0" applyNumberFormat="1" applyFont="1" applyFill="1" applyBorder="1" applyAlignment="1">
      <alignment horizontal="center" vertical="center"/>
    </xf>
    <xf numFmtId="3" fontId="14" fillId="0" borderId="38" xfId="0" applyNumberFormat="1" applyFont="1" applyFill="1" applyBorder="1" applyAlignment="1">
      <alignment horizontal="center" vertical="center"/>
    </xf>
    <xf numFmtId="0" fontId="25" fillId="0" borderId="8" xfId="6" applyFont="1" applyBorder="1" applyAlignment="1">
      <alignment horizontal="left" vertical="top" wrapText="1"/>
    </xf>
    <xf numFmtId="3" fontId="25" fillId="0" borderId="32" xfId="6" applyNumberFormat="1" applyFont="1" applyFill="1" applyBorder="1" applyAlignment="1">
      <alignment horizontal="center" vertical="center"/>
    </xf>
    <xf numFmtId="3" fontId="25" fillId="0" borderId="33" xfId="6" applyNumberFormat="1" applyFont="1" applyFill="1" applyBorder="1" applyAlignment="1">
      <alignment horizontal="center" vertical="center"/>
    </xf>
    <xf numFmtId="0" fontId="25" fillId="0" borderId="41" xfId="6" applyFont="1" applyBorder="1" applyAlignment="1">
      <alignment horizontal="left" vertical="top" wrapText="1"/>
    </xf>
    <xf numFmtId="3" fontId="25" fillId="0" borderId="29" xfId="6" applyNumberFormat="1" applyFont="1" applyFill="1" applyBorder="1" applyAlignment="1">
      <alignment horizontal="center" vertical="center"/>
    </xf>
    <xf numFmtId="3" fontId="25" fillId="0" borderId="35" xfId="6" applyNumberFormat="1" applyFont="1" applyFill="1" applyBorder="1" applyAlignment="1">
      <alignment horizontal="center" vertical="center"/>
    </xf>
    <xf numFmtId="0" fontId="25" fillId="2" borderId="41" xfId="6" applyFont="1" applyFill="1" applyBorder="1" applyAlignment="1">
      <alignment horizontal="left" vertical="top" wrapText="1"/>
    </xf>
    <xf numFmtId="0" fontId="25" fillId="0" borderId="41" xfId="6" applyFont="1" applyFill="1" applyBorder="1" applyAlignment="1">
      <alignment horizontal="left" vertical="top" wrapText="1"/>
    </xf>
    <xf numFmtId="3" fontId="25" fillId="0" borderId="37" xfId="6" applyNumberFormat="1" applyFont="1" applyFill="1" applyBorder="1" applyAlignment="1">
      <alignment horizontal="center" vertical="center"/>
    </xf>
    <xf numFmtId="3" fontId="25" fillId="0" borderId="38" xfId="6" applyNumberFormat="1" applyFont="1" applyFill="1" applyBorder="1" applyAlignment="1">
      <alignment horizontal="center" vertical="center"/>
    </xf>
    <xf numFmtId="0" fontId="14" fillId="0" borderId="42" xfId="4" applyFont="1" applyBorder="1" applyAlignment="1">
      <alignment horizontal="left" vertical="top" wrapText="1"/>
    </xf>
    <xf numFmtId="3" fontId="15" fillId="0" borderId="43" xfId="0" applyNumberFormat="1" applyFont="1" applyFill="1" applyBorder="1" applyAlignment="1">
      <alignment horizontal="center" vertical="center"/>
    </xf>
    <xf numFmtId="3" fontId="14" fillId="0" borderId="32" xfId="4" applyNumberFormat="1" applyFont="1" applyFill="1" applyBorder="1" applyAlignment="1">
      <alignment horizontal="center" vertical="center"/>
    </xf>
    <xf numFmtId="3" fontId="14" fillId="0" borderId="33" xfId="4" applyNumberFormat="1" applyFont="1" applyFill="1" applyBorder="1" applyAlignment="1">
      <alignment horizontal="center" vertical="center"/>
    </xf>
    <xf numFmtId="0" fontId="14" fillId="0" borderId="44" xfId="4" applyFont="1" applyBorder="1" applyAlignment="1">
      <alignment horizontal="left" vertical="top" wrapText="1"/>
    </xf>
    <xf numFmtId="3" fontId="14" fillId="0" borderId="29" xfId="4" applyNumberFormat="1" applyFont="1" applyFill="1" applyBorder="1" applyAlignment="1">
      <alignment horizontal="center" vertical="center"/>
    </xf>
    <xf numFmtId="3" fontId="14" fillId="0" borderId="35" xfId="4" applyNumberFormat="1" applyFont="1" applyFill="1" applyBorder="1" applyAlignment="1">
      <alignment horizontal="center" vertical="center"/>
    </xf>
    <xf numFmtId="0" fontId="14" fillId="2" borderId="44" xfId="4" applyFont="1" applyFill="1" applyBorder="1" applyAlignment="1">
      <alignment horizontal="left" vertical="top" wrapText="1"/>
    </xf>
    <xf numFmtId="0" fontId="14" fillId="0" borderId="44" xfId="4" applyFont="1" applyFill="1" applyBorder="1" applyAlignment="1">
      <alignment horizontal="left" vertical="top" wrapText="1"/>
    </xf>
    <xf numFmtId="0" fontId="14" fillId="0" borderId="45" xfId="4" applyFont="1" applyBorder="1" applyAlignment="1">
      <alignment horizontal="left" vertical="top" wrapText="1"/>
    </xf>
    <xf numFmtId="3" fontId="14" fillId="0" borderId="37" xfId="4" applyNumberFormat="1" applyFont="1" applyFill="1" applyBorder="1" applyAlignment="1">
      <alignment horizontal="center" vertical="center"/>
    </xf>
    <xf numFmtId="3" fontId="14" fillId="0" borderId="38" xfId="4" applyNumberFormat="1" applyFont="1" applyFill="1" applyBorder="1" applyAlignment="1">
      <alignment horizontal="center" vertical="center"/>
    </xf>
    <xf numFmtId="0" fontId="14" fillId="0" borderId="43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3" fontId="5" fillId="0" borderId="32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3" fontId="5" fillId="0" borderId="39" xfId="0" applyNumberFormat="1" applyFont="1" applyFill="1" applyBorder="1" applyAlignment="1">
      <alignment horizontal="center" vertical="center" wrapText="1"/>
    </xf>
    <xf numFmtId="0" fontId="20" fillId="0" borderId="43" xfId="5" applyFont="1" applyBorder="1" applyAlignment="1">
      <alignment horizontal="left" vertical="top" wrapText="1"/>
    </xf>
    <xf numFmtId="3" fontId="5" fillId="0" borderId="32" xfId="5" applyNumberFormat="1" applyFont="1" applyFill="1" applyBorder="1" applyAlignment="1">
      <alignment horizontal="center" vertical="center"/>
    </xf>
    <xf numFmtId="3" fontId="5" fillId="0" borderId="33" xfId="5" applyNumberFormat="1" applyFont="1" applyFill="1" applyBorder="1" applyAlignment="1">
      <alignment horizontal="center" vertical="center"/>
    </xf>
    <xf numFmtId="0" fontId="20" fillId="0" borderId="41" xfId="5" applyFont="1" applyBorder="1" applyAlignment="1">
      <alignment horizontal="left" vertical="top" wrapText="1"/>
    </xf>
    <xf numFmtId="3" fontId="5" fillId="0" borderId="29" xfId="5" applyNumberFormat="1" applyFont="1" applyFill="1" applyBorder="1" applyAlignment="1">
      <alignment horizontal="center" vertical="center"/>
    </xf>
    <xf numFmtId="3" fontId="5" fillId="0" borderId="35" xfId="5" applyNumberFormat="1" applyFont="1" applyFill="1" applyBorder="1" applyAlignment="1">
      <alignment horizontal="center" vertical="center"/>
    </xf>
    <xf numFmtId="0" fontId="20" fillId="2" borderId="41" xfId="5" applyFont="1" applyFill="1" applyBorder="1" applyAlignment="1">
      <alignment horizontal="left" vertical="top" wrapText="1"/>
    </xf>
    <xf numFmtId="0" fontId="20" fillId="0" borderId="41" xfId="5" applyFont="1" applyFill="1" applyBorder="1" applyAlignment="1">
      <alignment horizontal="left" vertical="top" wrapText="1"/>
    </xf>
    <xf numFmtId="3" fontId="5" fillId="0" borderId="37" xfId="5" applyNumberFormat="1" applyFont="1" applyFill="1" applyBorder="1" applyAlignment="1">
      <alignment horizontal="center" vertical="center"/>
    </xf>
    <xf numFmtId="3" fontId="5" fillId="0" borderId="38" xfId="5" applyNumberFormat="1" applyFont="1" applyFill="1" applyBorder="1" applyAlignment="1">
      <alignment horizontal="center" vertical="center"/>
    </xf>
    <xf numFmtId="3" fontId="15" fillId="0" borderId="47" xfId="0" applyNumberFormat="1" applyFont="1" applyFill="1" applyBorder="1" applyAlignment="1">
      <alignment horizontal="center" vertical="center"/>
    </xf>
    <xf numFmtId="3" fontId="15" fillId="0" borderId="48" xfId="0" applyNumberFormat="1" applyFont="1" applyFill="1" applyBorder="1" applyAlignment="1">
      <alignment horizontal="center" vertical="center"/>
    </xf>
    <xf numFmtId="3" fontId="15" fillId="0" borderId="46" xfId="0" applyNumberFormat="1" applyFont="1" applyFill="1" applyBorder="1" applyAlignment="1">
      <alignment horizontal="center" vertical="center"/>
    </xf>
    <xf numFmtId="3" fontId="14" fillId="0" borderId="3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15" fillId="3" borderId="2" xfId="0" applyNumberFormat="1" applyFont="1" applyFill="1" applyBorder="1" applyAlignment="1">
      <alignment horizontal="center" vertical="center"/>
    </xf>
    <xf numFmtId="0" fontId="7" fillId="0" borderId="7" xfId="4" applyFont="1" applyFill="1" applyBorder="1"/>
    <xf numFmtId="0" fontId="19" fillId="0" borderId="7" xfId="5" applyFont="1" applyFill="1" applyBorder="1"/>
    <xf numFmtId="0" fontId="1" fillId="0" borderId="7" xfId="0" applyFont="1" applyFill="1" applyBorder="1"/>
    <xf numFmtId="3" fontId="15" fillId="0" borderId="7" xfId="0" applyNumberFormat="1" applyFont="1" applyFill="1" applyBorder="1" applyAlignment="1">
      <alignment horizontal="center" vertical="center"/>
    </xf>
    <xf numFmtId="3" fontId="15" fillId="0" borderId="49" xfId="0" applyNumberFormat="1" applyFont="1" applyFill="1" applyBorder="1" applyAlignment="1">
      <alignment horizontal="center" vertical="center"/>
    </xf>
    <xf numFmtId="4" fontId="15" fillId="0" borderId="49" xfId="0" applyNumberFormat="1" applyFont="1" applyFill="1" applyBorder="1" applyAlignment="1">
      <alignment horizontal="center" vertical="center"/>
    </xf>
    <xf numFmtId="3" fontId="15" fillId="0" borderId="50" xfId="0" applyNumberFormat="1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left" vertical="top" wrapText="1"/>
    </xf>
    <xf numFmtId="0" fontId="14" fillId="4" borderId="41" xfId="0" applyFont="1" applyFill="1" applyBorder="1" applyAlignment="1">
      <alignment horizontal="left" vertical="top" wrapText="1"/>
    </xf>
    <xf numFmtId="0" fontId="25" fillId="4" borderId="41" xfId="6" applyFont="1" applyFill="1" applyBorder="1" applyAlignment="1">
      <alignment horizontal="left" vertical="top" wrapText="1"/>
    </xf>
    <xf numFmtId="0" fontId="14" fillId="4" borderId="44" xfId="4" applyFont="1" applyFill="1" applyBorder="1" applyAlignment="1">
      <alignment horizontal="left" vertical="top" wrapText="1"/>
    </xf>
    <xf numFmtId="0" fontId="20" fillId="4" borderId="41" xfId="5" applyFont="1" applyFill="1" applyBorder="1" applyAlignment="1">
      <alignment horizontal="left" vertical="top" wrapText="1"/>
    </xf>
    <xf numFmtId="3" fontId="5" fillId="6" borderId="29" xfId="0" applyNumberFormat="1" applyFont="1" applyFill="1" applyBorder="1" applyAlignment="1">
      <alignment horizontal="center" vertical="center"/>
    </xf>
    <xf numFmtId="3" fontId="14" fillId="0" borderId="51" xfId="0" applyNumberFormat="1" applyFont="1" applyBorder="1" applyAlignment="1">
      <alignment horizontal="center" vertical="center"/>
    </xf>
    <xf numFmtId="3" fontId="5" fillId="0" borderId="51" xfId="0" applyNumberFormat="1" applyFont="1" applyBorder="1" applyAlignment="1">
      <alignment horizontal="center" vertical="center"/>
    </xf>
    <xf numFmtId="3" fontId="14" fillId="0" borderId="29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3" fontId="5" fillId="0" borderId="37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4" fillId="0" borderId="37" xfId="0" applyNumberFormat="1" applyFont="1" applyBorder="1" applyAlignment="1">
      <alignment horizontal="center" vertical="center"/>
    </xf>
    <xf numFmtId="3" fontId="5" fillId="0" borderId="54" xfId="0" applyNumberFormat="1" applyFont="1" applyBorder="1" applyAlignment="1">
      <alignment horizontal="center" vertical="center"/>
    </xf>
    <xf numFmtId="3" fontId="14" fillId="0" borderId="54" xfId="0" applyNumberFormat="1" applyFont="1" applyBorder="1" applyAlignment="1">
      <alignment horizontal="center" vertical="center"/>
    </xf>
    <xf numFmtId="3" fontId="14" fillId="0" borderId="29" xfId="0" applyNumberFormat="1" applyFont="1" applyFill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55" xfId="0" applyNumberFormat="1" applyFont="1" applyBorder="1" applyAlignment="1">
      <alignment horizontal="center" vertical="center"/>
    </xf>
    <xf numFmtId="3" fontId="5" fillId="0" borderId="56" xfId="0" applyNumberFormat="1" applyFont="1" applyBorder="1" applyAlignment="1">
      <alignment horizontal="center" vertical="center"/>
    </xf>
    <xf numFmtId="3" fontId="5" fillId="0" borderId="35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35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3" fontId="5" fillId="0" borderId="38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31" fillId="0" borderId="0" xfId="0" applyNumberFormat="1" applyFont="1" applyAlignment="1">
      <alignment horizontal="center" vertical="center"/>
    </xf>
    <xf numFmtId="3" fontId="5" fillId="5" borderId="29" xfId="0" applyNumberFormat="1" applyFont="1" applyFill="1" applyBorder="1" applyAlignment="1">
      <alignment horizontal="center" vertical="center"/>
    </xf>
    <xf numFmtId="3" fontId="5" fillId="2" borderId="29" xfId="0" applyNumberFormat="1" applyFont="1" applyFill="1" applyBorder="1" applyAlignment="1">
      <alignment horizontal="center" vertical="center"/>
    </xf>
    <xf numFmtId="4" fontId="39" fillId="3" borderId="7" xfId="0" applyNumberFormat="1" applyFont="1" applyFill="1" applyBorder="1" applyAlignment="1">
      <alignment horizontal="center" vertical="center"/>
    </xf>
    <xf numFmtId="3" fontId="5" fillId="2" borderId="54" xfId="0" applyNumberFormat="1" applyFont="1" applyFill="1" applyBorder="1" applyAlignment="1">
      <alignment horizontal="center" vertical="center"/>
    </xf>
    <xf numFmtId="3" fontId="14" fillId="0" borderId="56" xfId="0" applyNumberFormat="1" applyFont="1" applyBorder="1" applyAlignment="1">
      <alignment horizontal="center" vertical="center"/>
    </xf>
    <xf numFmtId="3" fontId="14" fillId="0" borderId="35" xfId="0" applyNumberFormat="1" applyFont="1" applyBorder="1" applyAlignment="1">
      <alignment horizontal="center" vertical="center"/>
    </xf>
    <xf numFmtId="3" fontId="5" fillId="2" borderId="37" xfId="0" applyNumberFormat="1" applyFont="1" applyFill="1" applyBorder="1" applyAlignment="1">
      <alignment horizontal="center" vertical="center"/>
    </xf>
    <xf numFmtId="3" fontId="14" fillId="0" borderId="38" xfId="0" applyNumberFormat="1" applyFont="1" applyBorder="1" applyAlignment="1">
      <alignment horizontal="center" vertical="center"/>
    </xf>
    <xf numFmtId="3" fontId="14" fillId="5" borderId="29" xfId="0" applyNumberFormat="1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center" vertical="center" wrapText="1"/>
    </xf>
    <xf numFmtId="3" fontId="14" fillId="0" borderId="54" xfId="0" applyNumberFormat="1" applyFont="1" applyFill="1" applyBorder="1" applyAlignment="1">
      <alignment horizontal="center" vertical="center"/>
    </xf>
    <xf numFmtId="3" fontId="14" fillId="0" borderId="51" xfId="0" applyNumberFormat="1" applyFont="1" applyFill="1" applyBorder="1" applyAlignment="1">
      <alignment horizontal="center" vertical="center"/>
    </xf>
    <xf numFmtId="3" fontId="15" fillId="0" borderId="9" xfId="0" applyNumberFormat="1" applyFont="1" applyFill="1" applyBorder="1" applyAlignment="1">
      <alignment horizontal="center" vertical="center"/>
    </xf>
    <xf numFmtId="3" fontId="5" fillId="0" borderId="54" xfId="0" applyNumberFormat="1" applyFont="1" applyFill="1" applyBorder="1" applyAlignment="1">
      <alignment horizontal="center" vertical="center"/>
    </xf>
    <xf numFmtId="3" fontId="1" fillId="0" borderId="29" xfId="0" applyNumberFormat="1" applyFont="1" applyFill="1" applyBorder="1" applyAlignment="1">
      <alignment horizontal="center" vertical="center"/>
    </xf>
    <xf numFmtId="3" fontId="5" fillId="0" borderId="46" xfId="0" applyNumberFormat="1" applyFont="1" applyFill="1" applyBorder="1" applyAlignment="1">
      <alignment horizontal="center" vertical="center"/>
    </xf>
    <xf numFmtId="3" fontId="35" fillId="0" borderId="29" xfId="0" applyNumberFormat="1" applyFont="1" applyFill="1" applyBorder="1" applyAlignment="1">
      <alignment horizontal="center" vertical="center"/>
    </xf>
    <xf numFmtId="3" fontId="36" fillId="0" borderId="29" xfId="0" applyNumberFormat="1" applyFont="1" applyFill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37" fillId="0" borderId="54" xfId="0" applyNumberFormat="1" applyFont="1" applyFill="1" applyBorder="1" applyAlignment="1">
      <alignment horizontal="center" vertical="center"/>
    </xf>
    <xf numFmtId="3" fontId="37" fillId="0" borderId="29" xfId="0" applyNumberFormat="1" applyFont="1" applyFill="1" applyBorder="1" applyAlignment="1">
      <alignment horizontal="center" vertical="center"/>
    </xf>
    <xf numFmtId="3" fontId="35" fillId="0" borderId="31" xfId="0" applyNumberFormat="1" applyFont="1" applyFill="1" applyBorder="1" applyAlignment="1">
      <alignment horizontal="center" vertical="center"/>
    </xf>
    <xf numFmtId="3" fontId="40" fillId="0" borderId="54" xfId="0" applyNumberFormat="1" applyFont="1" applyFill="1" applyBorder="1" applyAlignment="1">
      <alignment horizontal="center" vertical="center"/>
    </xf>
    <xf numFmtId="3" fontId="40" fillId="0" borderId="29" xfId="0" applyNumberFormat="1" applyFont="1" applyFill="1" applyBorder="1" applyAlignment="1">
      <alignment horizontal="center" vertical="center"/>
    </xf>
    <xf numFmtId="3" fontId="41" fillId="0" borderId="29" xfId="0" applyNumberFormat="1" applyFont="1" applyFill="1" applyBorder="1" applyAlignment="1">
      <alignment horizontal="center" vertical="center"/>
    </xf>
    <xf numFmtId="3" fontId="41" fillId="0" borderId="31" xfId="0" applyNumberFormat="1" applyFont="1" applyFill="1" applyBorder="1" applyAlignment="1">
      <alignment horizontal="center" vertical="center"/>
    </xf>
    <xf numFmtId="3" fontId="5" fillId="0" borderId="55" xfId="0" applyNumberFormat="1" applyFont="1" applyFill="1" applyBorder="1" applyAlignment="1">
      <alignment horizontal="center" vertical="center"/>
    </xf>
    <xf numFmtId="3" fontId="5" fillId="0" borderId="51" xfId="0" applyNumberFormat="1" applyFont="1" applyFill="1" applyBorder="1" applyAlignment="1">
      <alignment horizontal="center" vertical="center" wrapText="1"/>
    </xf>
    <xf numFmtId="3" fontId="1" fillId="0" borderId="29" xfId="0" applyNumberFormat="1" applyFont="1" applyFill="1" applyBorder="1" applyAlignment="1">
      <alignment horizontal="center" vertical="center" wrapText="1"/>
    </xf>
    <xf numFmtId="3" fontId="5" fillId="0" borderId="31" xfId="0" applyNumberFormat="1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left" vertical="top" wrapText="1"/>
    </xf>
    <xf numFmtId="3" fontId="5" fillId="0" borderId="5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top" wrapText="1"/>
    </xf>
    <xf numFmtId="0" fontId="15" fillId="0" borderId="0" xfId="0" applyFont="1" applyFill="1"/>
    <xf numFmtId="3" fontId="5" fillId="0" borderId="52" xfId="0" applyNumberFormat="1" applyFont="1" applyFill="1" applyBorder="1" applyAlignment="1">
      <alignment horizontal="center" vertical="center"/>
    </xf>
    <xf numFmtId="3" fontId="5" fillId="0" borderId="53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center" wrapText="1"/>
    </xf>
    <xf numFmtId="3" fontId="31" fillId="0" borderId="0" xfId="0" applyNumberFormat="1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3" fontId="14" fillId="0" borderId="56" xfId="0" applyNumberFormat="1" applyFont="1" applyFill="1" applyBorder="1" applyAlignment="1">
      <alignment horizontal="center" vertical="center"/>
    </xf>
    <xf numFmtId="4" fontId="14" fillId="0" borderId="29" xfId="0" applyNumberFormat="1" applyFont="1" applyFill="1" applyBorder="1" applyAlignment="1">
      <alignment horizontal="center" vertical="center"/>
    </xf>
    <xf numFmtId="1" fontId="36" fillId="0" borderId="29" xfId="0" applyNumberFormat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left" vertical="top" wrapText="1"/>
    </xf>
    <xf numFmtId="3" fontId="38" fillId="0" borderId="29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3" fontId="35" fillId="0" borderId="54" xfId="0" applyNumberFormat="1" applyFont="1" applyFill="1" applyBorder="1" applyAlignment="1">
      <alignment horizontal="center" vertical="center"/>
    </xf>
    <xf numFmtId="3" fontId="42" fillId="0" borderId="29" xfId="0" applyNumberFormat="1" applyFont="1" applyFill="1" applyBorder="1" applyAlignment="1">
      <alignment horizontal="center" vertical="center"/>
    </xf>
    <xf numFmtId="3" fontId="35" fillId="0" borderId="37" xfId="0" applyNumberFormat="1" applyFont="1" applyFill="1" applyBorder="1" applyAlignment="1">
      <alignment horizontal="center" vertical="center"/>
    </xf>
    <xf numFmtId="3" fontId="41" fillId="0" borderId="54" xfId="0" applyNumberFormat="1" applyFont="1" applyFill="1" applyBorder="1" applyAlignment="1">
      <alignment horizontal="center" vertical="center"/>
    </xf>
    <xf numFmtId="3" fontId="41" fillId="0" borderId="37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/>
    <xf numFmtId="3" fontId="5" fillId="0" borderId="56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9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2 3" xfId="8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8"/>
  <sheetViews>
    <sheetView tabSelected="1" zoomScale="80" zoomScaleNormal="80" zoomScaleSheetLayoutView="75" workbookViewId="0">
      <pane ySplit="6" topLeftCell="A7" activePane="bottomLeft" state="frozen"/>
      <selection activeCell="A64" sqref="A64:XFD64"/>
      <selection pane="bottomLeft" activeCell="R1" sqref="R1:AH1048576"/>
    </sheetView>
  </sheetViews>
  <sheetFormatPr defaultColWidth="8.85546875" defaultRowHeight="15"/>
  <cols>
    <col min="1" max="1" width="44" style="2" customWidth="1"/>
    <col min="2" max="2" width="14.85546875" style="4" customWidth="1"/>
    <col min="3" max="3" width="23.28515625" style="4" customWidth="1"/>
    <col min="4" max="4" width="19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2.85546875" style="4" customWidth="1"/>
    <col min="9" max="9" width="15.140625" style="4" customWidth="1"/>
    <col min="10" max="10" width="13.28515625" style="46" customWidth="1"/>
    <col min="11" max="11" width="13.28515625" style="2" customWidth="1"/>
    <col min="12" max="12" width="11.7109375" style="46" customWidth="1"/>
    <col min="13" max="13" width="15" style="46" customWidth="1"/>
    <col min="14" max="14" width="15.42578125" style="2" customWidth="1"/>
    <col min="15" max="15" width="13.140625" style="2" customWidth="1"/>
    <col min="16" max="16" width="12.7109375" style="2" customWidth="1"/>
    <col min="17" max="17" width="14" style="2" customWidth="1"/>
    <col min="18" max="223" width="8.85546875" style="2"/>
    <col min="224" max="224" width="34" style="2" customWidth="1"/>
    <col min="225" max="225" width="11.28515625" style="2" customWidth="1"/>
    <col min="226" max="226" width="11" style="2" customWidth="1"/>
    <col min="227" max="233" width="8.85546875" style="2"/>
    <col min="234" max="235" width="10.7109375" style="2" customWidth="1"/>
    <col min="236" max="236" width="8.85546875" style="2"/>
    <col min="237" max="237" width="11.5703125" style="2" customWidth="1"/>
    <col min="238" max="238" width="13.7109375" style="2" customWidth="1"/>
    <col min="239" max="242" width="9.28515625" style="2" customWidth="1"/>
    <col min="243" max="479" width="8.85546875" style="2"/>
    <col min="480" max="480" width="34" style="2" customWidth="1"/>
    <col min="481" max="481" width="11.28515625" style="2" customWidth="1"/>
    <col min="482" max="482" width="11" style="2" customWidth="1"/>
    <col min="483" max="489" width="8.85546875" style="2"/>
    <col min="490" max="491" width="10.7109375" style="2" customWidth="1"/>
    <col min="492" max="492" width="8.85546875" style="2"/>
    <col min="493" max="493" width="11.5703125" style="2" customWidth="1"/>
    <col min="494" max="494" width="13.7109375" style="2" customWidth="1"/>
    <col min="495" max="498" width="9.28515625" style="2" customWidth="1"/>
    <col min="499" max="735" width="8.85546875" style="2"/>
    <col min="736" max="736" width="34" style="2" customWidth="1"/>
    <col min="737" max="737" width="11.28515625" style="2" customWidth="1"/>
    <col min="738" max="738" width="11" style="2" customWidth="1"/>
    <col min="739" max="745" width="8.85546875" style="2"/>
    <col min="746" max="747" width="10.7109375" style="2" customWidth="1"/>
    <col min="748" max="748" width="8.85546875" style="2"/>
    <col min="749" max="749" width="11.5703125" style="2" customWidth="1"/>
    <col min="750" max="750" width="13.7109375" style="2" customWidth="1"/>
    <col min="751" max="754" width="9.28515625" style="2" customWidth="1"/>
    <col min="755" max="991" width="8.85546875" style="2"/>
    <col min="992" max="992" width="34" style="2" customWidth="1"/>
    <col min="993" max="993" width="11.28515625" style="2" customWidth="1"/>
    <col min="994" max="994" width="11" style="2" customWidth="1"/>
    <col min="995" max="1001" width="8.85546875" style="2"/>
    <col min="1002" max="1003" width="10.7109375" style="2" customWidth="1"/>
    <col min="1004" max="1004" width="8.85546875" style="2"/>
    <col min="1005" max="1005" width="11.5703125" style="2" customWidth="1"/>
    <col min="1006" max="1006" width="13.7109375" style="2" customWidth="1"/>
    <col min="1007" max="1010" width="9.28515625" style="2" customWidth="1"/>
    <col min="1011" max="1247" width="8.85546875" style="2"/>
    <col min="1248" max="1248" width="34" style="2" customWidth="1"/>
    <col min="1249" max="1249" width="11.28515625" style="2" customWidth="1"/>
    <col min="1250" max="1250" width="11" style="2" customWidth="1"/>
    <col min="1251" max="1257" width="8.85546875" style="2"/>
    <col min="1258" max="1259" width="10.7109375" style="2" customWidth="1"/>
    <col min="1260" max="1260" width="8.85546875" style="2"/>
    <col min="1261" max="1261" width="11.5703125" style="2" customWidth="1"/>
    <col min="1262" max="1262" width="13.7109375" style="2" customWidth="1"/>
    <col min="1263" max="1266" width="9.28515625" style="2" customWidth="1"/>
    <col min="1267" max="1503" width="8.85546875" style="2"/>
    <col min="1504" max="1504" width="34" style="2" customWidth="1"/>
    <col min="1505" max="1505" width="11.28515625" style="2" customWidth="1"/>
    <col min="1506" max="1506" width="11" style="2" customWidth="1"/>
    <col min="1507" max="1513" width="8.85546875" style="2"/>
    <col min="1514" max="1515" width="10.7109375" style="2" customWidth="1"/>
    <col min="1516" max="1516" width="8.85546875" style="2"/>
    <col min="1517" max="1517" width="11.5703125" style="2" customWidth="1"/>
    <col min="1518" max="1518" width="13.7109375" style="2" customWidth="1"/>
    <col min="1519" max="1522" width="9.28515625" style="2" customWidth="1"/>
    <col min="1523" max="1759" width="8.85546875" style="2"/>
    <col min="1760" max="1760" width="34" style="2" customWidth="1"/>
    <col min="1761" max="1761" width="11.28515625" style="2" customWidth="1"/>
    <col min="1762" max="1762" width="11" style="2" customWidth="1"/>
    <col min="1763" max="1769" width="8.85546875" style="2"/>
    <col min="1770" max="1771" width="10.7109375" style="2" customWidth="1"/>
    <col min="1772" max="1772" width="8.85546875" style="2"/>
    <col min="1773" max="1773" width="11.5703125" style="2" customWidth="1"/>
    <col min="1774" max="1774" width="13.7109375" style="2" customWidth="1"/>
    <col min="1775" max="1778" width="9.28515625" style="2" customWidth="1"/>
    <col min="1779" max="2015" width="8.85546875" style="2"/>
    <col min="2016" max="2016" width="34" style="2" customWidth="1"/>
    <col min="2017" max="2017" width="11.28515625" style="2" customWidth="1"/>
    <col min="2018" max="2018" width="11" style="2" customWidth="1"/>
    <col min="2019" max="2025" width="8.85546875" style="2"/>
    <col min="2026" max="2027" width="10.7109375" style="2" customWidth="1"/>
    <col min="2028" max="2028" width="8.85546875" style="2"/>
    <col min="2029" max="2029" width="11.5703125" style="2" customWidth="1"/>
    <col min="2030" max="2030" width="13.7109375" style="2" customWidth="1"/>
    <col min="2031" max="2034" width="9.28515625" style="2" customWidth="1"/>
    <col min="2035" max="2271" width="8.85546875" style="2"/>
    <col min="2272" max="2272" width="34" style="2" customWidth="1"/>
    <col min="2273" max="2273" width="11.28515625" style="2" customWidth="1"/>
    <col min="2274" max="2274" width="11" style="2" customWidth="1"/>
    <col min="2275" max="2281" width="8.85546875" style="2"/>
    <col min="2282" max="2283" width="10.7109375" style="2" customWidth="1"/>
    <col min="2284" max="2284" width="8.85546875" style="2"/>
    <col min="2285" max="2285" width="11.5703125" style="2" customWidth="1"/>
    <col min="2286" max="2286" width="13.7109375" style="2" customWidth="1"/>
    <col min="2287" max="2290" width="9.28515625" style="2" customWidth="1"/>
    <col min="2291" max="2527" width="8.85546875" style="2"/>
    <col min="2528" max="2528" width="34" style="2" customWidth="1"/>
    <col min="2529" max="2529" width="11.28515625" style="2" customWidth="1"/>
    <col min="2530" max="2530" width="11" style="2" customWidth="1"/>
    <col min="2531" max="2537" width="8.85546875" style="2"/>
    <col min="2538" max="2539" width="10.7109375" style="2" customWidth="1"/>
    <col min="2540" max="2540" width="8.85546875" style="2"/>
    <col min="2541" max="2541" width="11.5703125" style="2" customWidth="1"/>
    <col min="2542" max="2542" width="13.7109375" style="2" customWidth="1"/>
    <col min="2543" max="2546" width="9.28515625" style="2" customWidth="1"/>
    <col min="2547" max="2783" width="8.85546875" style="2"/>
    <col min="2784" max="2784" width="34" style="2" customWidth="1"/>
    <col min="2785" max="2785" width="11.28515625" style="2" customWidth="1"/>
    <col min="2786" max="2786" width="11" style="2" customWidth="1"/>
    <col min="2787" max="2793" width="8.85546875" style="2"/>
    <col min="2794" max="2795" width="10.7109375" style="2" customWidth="1"/>
    <col min="2796" max="2796" width="8.85546875" style="2"/>
    <col min="2797" max="2797" width="11.5703125" style="2" customWidth="1"/>
    <col min="2798" max="2798" width="13.7109375" style="2" customWidth="1"/>
    <col min="2799" max="2802" width="9.28515625" style="2" customWidth="1"/>
    <col min="2803" max="3039" width="8.85546875" style="2"/>
    <col min="3040" max="3040" width="34" style="2" customWidth="1"/>
    <col min="3041" max="3041" width="11.28515625" style="2" customWidth="1"/>
    <col min="3042" max="3042" width="11" style="2" customWidth="1"/>
    <col min="3043" max="3049" width="8.85546875" style="2"/>
    <col min="3050" max="3051" width="10.7109375" style="2" customWidth="1"/>
    <col min="3052" max="3052" width="8.85546875" style="2"/>
    <col min="3053" max="3053" width="11.5703125" style="2" customWidth="1"/>
    <col min="3054" max="3054" width="13.7109375" style="2" customWidth="1"/>
    <col min="3055" max="3058" width="9.28515625" style="2" customWidth="1"/>
    <col min="3059" max="3295" width="8.85546875" style="2"/>
    <col min="3296" max="3296" width="34" style="2" customWidth="1"/>
    <col min="3297" max="3297" width="11.28515625" style="2" customWidth="1"/>
    <col min="3298" max="3298" width="11" style="2" customWidth="1"/>
    <col min="3299" max="3305" width="8.85546875" style="2"/>
    <col min="3306" max="3307" width="10.7109375" style="2" customWidth="1"/>
    <col min="3308" max="3308" width="8.85546875" style="2"/>
    <col min="3309" max="3309" width="11.5703125" style="2" customWidth="1"/>
    <col min="3310" max="3310" width="13.7109375" style="2" customWidth="1"/>
    <col min="3311" max="3314" width="9.28515625" style="2" customWidth="1"/>
    <col min="3315" max="3551" width="8.85546875" style="2"/>
    <col min="3552" max="3552" width="34" style="2" customWidth="1"/>
    <col min="3553" max="3553" width="11.28515625" style="2" customWidth="1"/>
    <col min="3554" max="3554" width="11" style="2" customWidth="1"/>
    <col min="3555" max="3561" width="8.85546875" style="2"/>
    <col min="3562" max="3563" width="10.7109375" style="2" customWidth="1"/>
    <col min="3564" max="3564" width="8.85546875" style="2"/>
    <col min="3565" max="3565" width="11.5703125" style="2" customWidth="1"/>
    <col min="3566" max="3566" width="13.7109375" style="2" customWidth="1"/>
    <col min="3567" max="3570" width="9.28515625" style="2" customWidth="1"/>
    <col min="3571" max="3807" width="8.85546875" style="2"/>
    <col min="3808" max="3808" width="34" style="2" customWidth="1"/>
    <col min="3809" max="3809" width="11.28515625" style="2" customWidth="1"/>
    <col min="3810" max="3810" width="11" style="2" customWidth="1"/>
    <col min="3811" max="3817" width="8.85546875" style="2"/>
    <col min="3818" max="3819" width="10.7109375" style="2" customWidth="1"/>
    <col min="3820" max="3820" width="8.85546875" style="2"/>
    <col min="3821" max="3821" width="11.5703125" style="2" customWidth="1"/>
    <col min="3822" max="3822" width="13.7109375" style="2" customWidth="1"/>
    <col min="3823" max="3826" width="9.28515625" style="2" customWidth="1"/>
    <col min="3827" max="4063" width="8.85546875" style="2"/>
    <col min="4064" max="4064" width="34" style="2" customWidth="1"/>
    <col min="4065" max="4065" width="11.28515625" style="2" customWidth="1"/>
    <col min="4066" max="4066" width="11" style="2" customWidth="1"/>
    <col min="4067" max="4073" width="8.85546875" style="2"/>
    <col min="4074" max="4075" width="10.7109375" style="2" customWidth="1"/>
    <col min="4076" max="4076" width="8.85546875" style="2"/>
    <col min="4077" max="4077" width="11.5703125" style="2" customWidth="1"/>
    <col min="4078" max="4078" width="13.7109375" style="2" customWidth="1"/>
    <col min="4079" max="4082" width="9.28515625" style="2" customWidth="1"/>
    <col min="4083" max="4319" width="8.85546875" style="2"/>
    <col min="4320" max="4320" width="34" style="2" customWidth="1"/>
    <col min="4321" max="4321" width="11.28515625" style="2" customWidth="1"/>
    <col min="4322" max="4322" width="11" style="2" customWidth="1"/>
    <col min="4323" max="4329" width="8.85546875" style="2"/>
    <col min="4330" max="4331" width="10.7109375" style="2" customWidth="1"/>
    <col min="4332" max="4332" width="8.85546875" style="2"/>
    <col min="4333" max="4333" width="11.5703125" style="2" customWidth="1"/>
    <col min="4334" max="4334" width="13.7109375" style="2" customWidth="1"/>
    <col min="4335" max="4338" width="9.28515625" style="2" customWidth="1"/>
    <col min="4339" max="4575" width="8.85546875" style="2"/>
    <col min="4576" max="4576" width="34" style="2" customWidth="1"/>
    <col min="4577" max="4577" width="11.28515625" style="2" customWidth="1"/>
    <col min="4578" max="4578" width="11" style="2" customWidth="1"/>
    <col min="4579" max="4585" width="8.85546875" style="2"/>
    <col min="4586" max="4587" width="10.7109375" style="2" customWidth="1"/>
    <col min="4588" max="4588" width="8.85546875" style="2"/>
    <col min="4589" max="4589" width="11.5703125" style="2" customWidth="1"/>
    <col min="4590" max="4590" width="13.7109375" style="2" customWidth="1"/>
    <col min="4591" max="4594" width="9.28515625" style="2" customWidth="1"/>
    <col min="4595" max="4831" width="8.85546875" style="2"/>
    <col min="4832" max="4832" width="34" style="2" customWidth="1"/>
    <col min="4833" max="4833" width="11.28515625" style="2" customWidth="1"/>
    <col min="4834" max="4834" width="11" style="2" customWidth="1"/>
    <col min="4835" max="4841" width="8.85546875" style="2"/>
    <col min="4842" max="4843" width="10.7109375" style="2" customWidth="1"/>
    <col min="4844" max="4844" width="8.85546875" style="2"/>
    <col min="4845" max="4845" width="11.5703125" style="2" customWidth="1"/>
    <col min="4846" max="4846" width="13.7109375" style="2" customWidth="1"/>
    <col min="4847" max="4850" width="9.28515625" style="2" customWidth="1"/>
    <col min="4851" max="5087" width="8.85546875" style="2"/>
    <col min="5088" max="5088" width="34" style="2" customWidth="1"/>
    <col min="5089" max="5089" width="11.28515625" style="2" customWidth="1"/>
    <col min="5090" max="5090" width="11" style="2" customWidth="1"/>
    <col min="5091" max="5097" width="8.85546875" style="2"/>
    <col min="5098" max="5099" width="10.7109375" style="2" customWidth="1"/>
    <col min="5100" max="5100" width="8.85546875" style="2"/>
    <col min="5101" max="5101" width="11.5703125" style="2" customWidth="1"/>
    <col min="5102" max="5102" width="13.7109375" style="2" customWidth="1"/>
    <col min="5103" max="5106" width="9.28515625" style="2" customWidth="1"/>
    <col min="5107" max="5343" width="8.85546875" style="2"/>
    <col min="5344" max="5344" width="34" style="2" customWidth="1"/>
    <col min="5345" max="5345" width="11.28515625" style="2" customWidth="1"/>
    <col min="5346" max="5346" width="11" style="2" customWidth="1"/>
    <col min="5347" max="5353" width="8.85546875" style="2"/>
    <col min="5354" max="5355" width="10.7109375" style="2" customWidth="1"/>
    <col min="5356" max="5356" width="8.85546875" style="2"/>
    <col min="5357" max="5357" width="11.5703125" style="2" customWidth="1"/>
    <col min="5358" max="5358" width="13.7109375" style="2" customWidth="1"/>
    <col min="5359" max="5362" width="9.28515625" style="2" customWidth="1"/>
    <col min="5363" max="5599" width="8.85546875" style="2"/>
    <col min="5600" max="5600" width="34" style="2" customWidth="1"/>
    <col min="5601" max="5601" width="11.28515625" style="2" customWidth="1"/>
    <col min="5602" max="5602" width="11" style="2" customWidth="1"/>
    <col min="5603" max="5609" width="8.85546875" style="2"/>
    <col min="5610" max="5611" width="10.7109375" style="2" customWidth="1"/>
    <col min="5612" max="5612" width="8.85546875" style="2"/>
    <col min="5613" max="5613" width="11.5703125" style="2" customWidth="1"/>
    <col min="5614" max="5614" width="13.7109375" style="2" customWidth="1"/>
    <col min="5615" max="5618" width="9.28515625" style="2" customWidth="1"/>
    <col min="5619" max="5855" width="8.85546875" style="2"/>
    <col min="5856" max="5856" width="34" style="2" customWidth="1"/>
    <col min="5857" max="5857" width="11.28515625" style="2" customWidth="1"/>
    <col min="5858" max="5858" width="11" style="2" customWidth="1"/>
    <col min="5859" max="5865" width="8.85546875" style="2"/>
    <col min="5866" max="5867" width="10.7109375" style="2" customWidth="1"/>
    <col min="5868" max="5868" width="8.85546875" style="2"/>
    <col min="5869" max="5869" width="11.5703125" style="2" customWidth="1"/>
    <col min="5870" max="5870" width="13.7109375" style="2" customWidth="1"/>
    <col min="5871" max="5874" width="9.28515625" style="2" customWidth="1"/>
    <col min="5875" max="6111" width="8.85546875" style="2"/>
    <col min="6112" max="6112" width="34" style="2" customWidth="1"/>
    <col min="6113" max="6113" width="11.28515625" style="2" customWidth="1"/>
    <col min="6114" max="6114" width="11" style="2" customWidth="1"/>
    <col min="6115" max="6121" width="8.85546875" style="2"/>
    <col min="6122" max="6123" width="10.7109375" style="2" customWidth="1"/>
    <col min="6124" max="6124" width="8.85546875" style="2"/>
    <col min="6125" max="6125" width="11.5703125" style="2" customWidth="1"/>
    <col min="6126" max="6126" width="13.7109375" style="2" customWidth="1"/>
    <col min="6127" max="6130" width="9.28515625" style="2" customWidth="1"/>
    <col min="6131" max="6367" width="8.85546875" style="2"/>
    <col min="6368" max="6368" width="34" style="2" customWidth="1"/>
    <col min="6369" max="6369" width="11.28515625" style="2" customWidth="1"/>
    <col min="6370" max="6370" width="11" style="2" customWidth="1"/>
    <col min="6371" max="6377" width="8.85546875" style="2"/>
    <col min="6378" max="6379" width="10.7109375" style="2" customWidth="1"/>
    <col min="6380" max="6380" width="8.85546875" style="2"/>
    <col min="6381" max="6381" width="11.5703125" style="2" customWidth="1"/>
    <col min="6382" max="6382" width="13.7109375" style="2" customWidth="1"/>
    <col min="6383" max="6386" width="9.28515625" style="2" customWidth="1"/>
    <col min="6387" max="6623" width="8.85546875" style="2"/>
    <col min="6624" max="6624" width="34" style="2" customWidth="1"/>
    <col min="6625" max="6625" width="11.28515625" style="2" customWidth="1"/>
    <col min="6626" max="6626" width="11" style="2" customWidth="1"/>
    <col min="6627" max="6633" width="8.85546875" style="2"/>
    <col min="6634" max="6635" width="10.7109375" style="2" customWidth="1"/>
    <col min="6636" max="6636" width="8.85546875" style="2"/>
    <col min="6637" max="6637" width="11.5703125" style="2" customWidth="1"/>
    <col min="6638" max="6638" width="13.7109375" style="2" customWidth="1"/>
    <col min="6639" max="6642" width="9.28515625" style="2" customWidth="1"/>
    <col min="6643" max="6879" width="8.85546875" style="2"/>
    <col min="6880" max="6880" width="34" style="2" customWidth="1"/>
    <col min="6881" max="6881" width="11.28515625" style="2" customWidth="1"/>
    <col min="6882" max="6882" width="11" style="2" customWidth="1"/>
    <col min="6883" max="6889" width="8.85546875" style="2"/>
    <col min="6890" max="6891" width="10.7109375" style="2" customWidth="1"/>
    <col min="6892" max="6892" width="8.85546875" style="2"/>
    <col min="6893" max="6893" width="11.5703125" style="2" customWidth="1"/>
    <col min="6894" max="6894" width="13.7109375" style="2" customWidth="1"/>
    <col min="6895" max="6898" width="9.28515625" style="2" customWidth="1"/>
    <col min="6899" max="7135" width="8.85546875" style="2"/>
    <col min="7136" max="7136" width="34" style="2" customWidth="1"/>
    <col min="7137" max="7137" width="11.28515625" style="2" customWidth="1"/>
    <col min="7138" max="7138" width="11" style="2" customWidth="1"/>
    <col min="7139" max="7145" width="8.85546875" style="2"/>
    <col min="7146" max="7147" width="10.7109375" style="2" customWidth="1"/>
    <col min="7148" max="7148" width="8.85546875" style="2"/>
    <col min="7149" max="7149" width="11.5703125" style="2" customWidth="1"/>
    <col min="7150" max="7150" width="13.7109375" style="2" customWidth="1"/>
    <col min="7151" max="7154" width="9.28515625" style="2" customWidth="1"/>
    <col min="7155" max="7391" width="8.85546875" style="2"/>
    <col min="7392" max="7392" width="34" style="2" customWidth="1"/>
    <col min="7393" max="7393" width="11.28515625" style="2" customWidth="1"/>
    <col min="7394" max="7394" width="11" style="2" customWidth="1"/>
    <col min="7395" max="7401" width="8.85546875" style="2"/>
    <col min="7402" max="7403" width="10.7109375" style="2" customWidth="1"/>
    <col min="7404" max="7404" width="8.85546875" style="2"/>
    <col min="7405" max="7405" width="11.5703125" style="2" customWidth="1"/>
    <col min="7406" max="7406" width="13.7109375" style="2" customWidth="1"/>
    <col min="7407" max="7410" width="9.28515625" style="2" customWidth="1"/>
    <col min="7411" max="7647" width="8.85546875" style="2"/>
    <col min="7648" max="7648" width="34" style="2" customWidth="1"/>
    <col min="7649" max="7649" width="11.28515625" style="2" customWidth="1"/>
    <col min="7650" max="7650" width="11" style="2" customWidth="1"/>
    <col min="7651" max="7657" width="8.85546875" style="2"/>
    <col min="7658" max="7659" width="10.7109375" style="2" customWidth="1"/>
    <col min="7660" max="7660" width="8.85546875" style="2"/>
    <col min="7661" max="7661" width="11.5703125" style="2" customWidth="1"/>
    <col min="7662" max="7662" width="13.7109375" style="2" customWidth="1"/>
    <col min="7663" max="7666" width="9.28515625" style="2" customWidth="1"/>
    <col min="7667" max="7903" width="8.85546875" style="2"/>
    <col min="7904" max="7904" width="34" style="2" customWidth="1"/>
    <col min="7905" max="7905" width="11.28515625" style="2" customWidth="1"/>
    <col min="7906" max="7906" width="11" style="2" customWidth="1"/>
    <col min="7907" max="7913" width="8.85546875" style="2"/>
    <col min="7914" max="7915" width="10.7109375" style="2" customWidth="1"/>
    <col min="7916" max="7916" width="8.85546875" style="2"/>
    <col min="7917" max="7917" width="11.5703125" style="2" customWidth="1"/>
    <col min="7918" max="7918" width="13.7109375" style="2" customWidth="1"/>
    <col min="7919" max="7922" width="9.28515625" style="2" customWidth="1"/>
    <col min="7923" max="8159" width="8.85546875" style="2"/>
    <col min="8160" max="8160" width="34" style="2" customWidth="1"/>
    <col min="8161" max="8161" width="11.28515625" style="2" customWidth="1"/>
    <col min="8162" max="8162" width="11" style="2" customWidth="1"/>
    <col min="8163" max="8169" width="8.85546875" style="2"/>
    <col min="8170" max="8171" width="10.7109375" style="2" customWidth="1"/>
    <col min="8172" max="8172" width="8.85546875" style="2"/>
    <col min="8173" max="8173" width="11.5703125" style="2" customWidth="1"/>
    <col min="8174" max="8174" width="13.7109375" style="2" customWidth="1"/>
    <col min="8175" max="8178" width="9.28515625" style="2" customWidth="1"/>
    <col min="8179" max="8415" width="8.85546875" style="2"/>
    <col min="8416" max="8416" width="34" style="2" customWidth="1"/>
    <col min="8417" max="8417" width="11.28515625" style="2" customWidth="1"/>
    <col min="8418" max="8418" width="11" style="2" customWidth="1"/>
    <col min="8419" max="8425" width="8.85546875" style="2"/>
    <col min="8426" max="8427" width="10.7109375" style="2" customWidth="1"/>
    <col min="8428" max="8428" width="8.85546875" style="2"/>
    <col min="8429" max="8429" width="11.5703125" style="2" customWidth="1"/>
    <col min="8430" max="8430" width="13.7109375" style="2" customWidth="1"/>
    <col min="8431" max="8434" width="9.28515625" style="2" customWidth="1"/>
    <col min="8435" max="8671" width="8.85546875" style="2"/>
    <col min="8672" max="8672" width="34" style="2" customWidth="1"/>
    <col min="8673" max="8673" width="11.28515625" style="2" customWidth="1"/>
    <col min="8674" max="8674" width="11" style="2" customWidth="1"/>
    <col min="8675" max="8681" width="8.85546875" style="2"/>
    <col min="8682" max="8683" width="10.7109375" style="2" customWidth="1"/>
    <col min="8684" max="8684" width="8.85546875" style="2"/>
    <col min="8685" max="8685" width="11.5703125" style="2" customWidth="1"/>
    <col min="8686" max="8686" width="13.7109375" style="2" customWidth="1"/>
    <col min="8687" max="8690" width="9.28515625" style="2" customWidth="1"/>
    <col min="8691" max="8927" width="8.85546875" style="2"/>
    <col min="8928" max="8928" width="34" style="2" customWidth="1"/>
    <col min="8929" max="8929" width="11.28515625" style="2" customWidth="1"/>
    <col min="8930" max="8930" width="11" style="2" customWidth="1"/>
    <col min="8931" max="8937" width="8.85546875" style="2"/>
    <col min="8938" max="8939" width="10.7109375" style="2" customWidth="1"/>
    <col min="8940" max="8940" width="8.85546875" style="2"/>
    <col min="8941" max="8941" width="11.5703125" style="2" customWidth="1"/>
    <col min="8942" max="8942" width="13.7109375" style="2" customWidth="1"/>
    <col min="8943" max="8946" width="9.28515625" style="2" customWidth="1"/>
    <col min="8947" max="9183" width="8.85546875" style="2"/>
    <col min="9184" max="9184" width="34" style="2" customWidth="1"/>
    <col min="9185" max="9185" width="11.28515625" style="2" customWidth="1"/>
    <col min="9186" max="9186" width="11" style="2" customWidth="1"/>
    <col min="9187" max="9193" width="8.85546875" style="2"/>
    <col min="9194" max="9195" width="10.7109375" style="2" customWidth="1"/>
    <col min="9196" max="9196" width="8.85546875" style="2"/>
    <col min="9197" max="9197" width="11.5703125" style="2" customWidth="1"/>
    <col min="9198" max="9198" width="13.7109375" style="2" customWidth="1"/>
    <col min="9199" max="9202" width="9.28515625" style="2" customWidth="1"/>
    <col min="9203" max="9439" width="8.85546875" style="2"/>
    <col min="9440" max="9440" width="34" style="2" customWidth="1"/>
    <col min="9441" max="9441" width="11.28515625" style="2" customWidth="1"/>
    <col min="9442" max="9442" width="11" style="2" customWidth="1"/>
    <col min="9443" max="9449" width="8.85546875" style="2"/>
    <col min="9450" max="9451" width="10.7109375" style="2" customWidth="1"/>
    <col min="9452" max="9452" width="8.85546875" style="2"/>
    <col min="9453" max="9453" width="11.5703125" style="2" customWidth="1"/>
    <col min="9454" max="9454" width="13.7109375" style="2" customWidth="1"/>
    <col min="9455" max="9458" width="9.28515625" style="2" customWidth="1"/>
    <col min="9459" max="9695" width="8.85546875" style="2"/>
    <col min="9696" max="9696" width="34" style="2" customWidth="1"/>
    <col min="9697" max="9697" width="11.28515625" style="2" customWidth="1"/>
    <col min="9698" max="9698" width="11" style="2" customWidth="1"/>
    <col min="9699" max="9705" width="8.85546875" style="2"/>
    <col min="9706" max="9707" width="10.7109375" style="2" customWidth="1"/>
    <col min="9708" max="9708" width="8.85546875" style="2"/>
    <col min="9709" max="9709" width="11.5703125" style="2" customWidth="1"/>
    <col min="9710" max="9710" width="13.7109375" style="2" customWidth="1"/>
    <col min="9711" max="9714" width="9.28515625" style="2" customWidth="1"/>
    <col min="9715" max="9951" width="8.85546875" style="2"/>
    <col min="9952" max="9952" width="34" style="2" customWidth="1"/>
    <col min="9953" max="9953" width="11.28515625" style="2" customWidth="1"/>
    <col min="9954" max="9954" width="11" style="2" customWidth="1"/>
    <col min="9955" max="9961" width="8.85546875" style="2"/>
    <col min="9962" max="9963" width="10.7109375" style="2" customWidth="1"/>
    <col min="9964" max="9964" width="8.85546875" style="2"/>
    <col min="9965" max="9965" width="11.5703125" style="2" customWidth="1"/>
    <col min="9966" max="9966" width="13.7109375" style="2" customWidth="1"/>
    <col min="9967" max="9970" width="9.28515625" style="2" customWidth="1"/>
    <col min="9971" max="10207" width="8.85546875" style="2"/>
    <col min="10208" max="10208" width="34" style="2" customWidth="1"/>
    <col min="10209" max="10209" width="11.28515625" style="2" customWidth="1"/>
    <col min="10210" max="10210" width="11" style="2" customWidth="1"/>
    <col min="10211" max="10217" width="8.85546875" style="2"/>
    <col min="10218" max="10219" width="10.7109375" style="2" customWidth="1"/>
    <col min="10220" max="10220" width="8.85546875" style="2"/>
    <col min="10221" max="10221" width="11.5703125" style="2" customWidth="1"/>
    <col min="10222" max="10222" width="13.7109375" style="2" customWidth="1"/>
    <col min="10223" max="10226" width="9.28515625" style="2" customWidth="1"/>
    <col min="10227" max="10463" width="8.85546875" style="2"/>
    <col min="10464" max="10464" width="34" style="2" customWidth="1"/>
    <col min="10465" max="10465" width="11.28515625" style="2" customWidth="1"/>
    <col min="10466" max="10466" width="11" style="2" customWidth="1"/>
    <col min="10467" max="10473" width="8.85546875" style="2"/>
    <col min="10474" max="10475" width="10.7109375" style="2" customWidth="1"/>
    <col min="10476" max="10476" width="8.85546875" style="2"/>
    <col min="10477" max="10477" width="11.5703125" style="2" customWidth="1"/>
    <col min="10478" max="10478" width="13.7109375" style="2" customWidth="1"/>
    <col min="10479" max="10482" width="9.28515625" style="2" customWidth="1"/>
    <col min="10483" max="10719" width="8.85546875" style="2"/>
    <col min="10720" max="10720" width="34" style="2" customWidth="1"/>
    <col min="10721" max="10721" width="11.28515625" style="2" customWidth="1"/>
    <col min="10722" max="10722" width="11" style="2" customWidth="1"/>
    <col min="10723" max="10729" width="8.85546875" style="2"/>
    <col min="10730" max="10731" width="10.7109375" style="2" customWidth="1"/>
    <col min="10732" max="10732" width="8.85546875" style="2"/>
    <col min="10733" max="10733" width="11.5703125" style="2" customWidth="1"/>
    <col min="10734" max="10734" width="13.7109375" style="2" customWidth="1"/>
    <col min="10735" max="10738" width="9.28515625" style="2" customWidth="1"/>
    <col min="10739" max="10975" width="8.85546875" style="2"/>
    <col min="10976" max="10976" width="34" style="2" customWidth="1"/>
    <col min="10977" max="10977" width="11.28515625" style="2" customWidth="1"/>
    <col min="10978" max="10978" width="11" style="2" customWidth="1"/>
    <col min="10979" max="10985" width="8.85546875" style="2"/>
    <col min="10986" max="10987" width="10.7109375" style="2" customWidth="1"/>
    <col min="10988" max="10988" width="8.85546875" style="2"/>
    <col min="10989" max="10989" width="11.5703125" style="2" customWidth="1"/>
    <col min="10990" max="10990" width="13.7109375" style="2" customWidth="1"/>
    <col min="10991" max="10994" width="9.28515625" style="2" customWidth="1"/>
    <col min="10995" max="11231" width="8.85546875" style="2"/>
    <col min="11232" max="11232" width="34" style="2" customWidth="1"/>
    <col min="11233" max="11233" width="11.28515625" style="2" customWidth="1"/>
    <col min="11234" max="11234" width="11" style="2" customWidth="1"/>
    <col min="11235" max="11241" width="8.85546875" style="2"/>
    <col min="11242" max="11243" width="10.7109375" style="2" customWidth="1"/>
    <col min="11244" max="11244" width="8.85546875" style="2"/>
    <col min="11245" max="11245" width="11.5703125" style="2" customWidth="1"/>
    <col min="11246" max="11246" width="13.7109375" style="2" customWidth="1"/>
    <col min="11247" max="11250" width="9.28515625" style="2" customWidth="1"/>
    <col min="11251" max="11487" width="8.85546875" style="2"/>
    <col min="11488" max="11488" width="34" style="2" customWidth="1"/>
    <col min="11489" max="11489" width="11.28515625" style="2" customWidth="1"/>
    <col min="11490" max="11490" width="11" style="2" customWidth="1"/>
    <col min="11491" max="11497" width="8.85546875" style="2"/>
    <col min="11498" max="11499" width="10.7109375" style="2" customWidth="1"/>
    <col min="11500" max="11500" width="8.85546875" style="2"/>
    <col min="11501" max="11501" width="11.5703125" style="2" customWidth="1"/>
    <col min="11502" max="11502" width="13.7109375" style="2" customWidth="1"/>
    <col min="11503" max="11506" width="9.28515625" style="2" customWidth="1"/>
    <col min="11507" max="11743" width="8.85546875" style="2"/>
    <col min="11744" max="11744" width="34" style="2" customWidth="1"/>
    <col min="11745" max="11745" width="11.28515625" style="2" customWidth="1"/>
    <col min="11746" max="11746" width="11" style="2" customWidth="1"/>
    <col min="11747" max="11753" width="8.85546875" style="2"/>
    <col min="11754" max="11755" width="10.7109375" style="2" customWidth="1"/>
    <col min="11756" max="11756" width="8.85546875" style="2"/>
    <col min="11757" max="11757" width="11.5703125" style="2" customWidth="1"/>
    <col min="11758" max="11758" width="13.7109375" style="2" customWidth="1"/>
    <col min="11759" max="11762" width="9.28515625" style="2" customWidth="1"/>
    <col min="11763" max="11999" width="8.85546875" style="2"/>
    <col min="12000" max="12000" width="34" style="2" customWidth="1"/>
    <col min="12001" max="12001" width="11.28515625" style="2" customWidth="1"/>
    <col min="12002" max="12002" width="11" style="2" customWidth="1"/>
    <col min="12003" max="12009" width="8.85546875" style="2"/>
    <col min="12010" max="12011" width="10.7109375" style="2" customWidth="1"/>
    <col min="12012" max="12012" width="8.85546875" style="2"/>
    <col min="12013" max="12013" width="11.5703125" style="2" customWidth="1"/>
    <col min="12014" max="12014" width="13.7109375" style="2" customWidth="1"/>
    <col min="12015" max="12018" width="9.28515625" style="2" customWidth="1"/>
    <col min="12019" max="12255" width="8.85546875" style="2"/>
    <col min="12256" max="12256" width="34" style="2" customWidth="1"/>
    <col min="12257" max="12257" width="11.28515625" style="2" customWidth="1"/>
    <col min="12258" max="12258" width="11" style="2" customWidth="1"/>
    <col min="12259" max="12265" width="8.85546875" style="2"/>
    <col min="12266" max="12267" width="10.7109375" style="2" customWidth="1"/>
    <col min="12268" max="12268" width="8.85546875" style="2"/>
    <col min="12269" max="12269" width="11.5703125" style="2" customWidth="1"/>
    <col min="12270" max="12270" width="13.7109375" style="2" customWidth="1"/>
    <col min="12271" max="12274" width="9.28515625" style="2" customWidth="1"/>
    <col min="12275" max="12511" width="8.85546875" style="2"/>
    <col min="12512" max="12512" width="34" style="2" customWidth="1"/>
    <col min="12513" max="12513" width="11.28515625" style="2" customWidth="1"/>
    <col min="12514" max="12514" width="11" style="2" customWidth="1"/>
    <col min="12515" max="12521" width="8.85546875" style="2"/>
    <col min="12522" max="12523" width="10.7109375" style="2" customWidth="1"/>
    <col min="12524" max="12524" width="8.85546875" style="2"/>
    <col min="12525" max="12525" width="11.5703125" style="2" customWidth="1"/>
    <col min="12526" max="12526" width="13.7109375" style="2" customWidth="1"/>
    <col min="12527" max="12530" width="9.28515625" style="2" customWidth="1"/>
    <col min="12531" max="12767" width="8.85546875" style="2"/>
    <col min="12768" max="12768" width="34" style="2" customWidth="1"/>
    <col min="12769" max="12769" width="11.28515625" style="2" customWidth="1"/>
    <col min="12770" max="12770" width="11" style="2" customWidth="1"/>
    <col min="12771" max="12777" width="8.85546875" style="2"/>
    <col min="12778" max="12779" width="10.7109375" style="2" customWidth="1"/>
    <col min="12780" max="12780" width="8.85546875" style="2"/>
    <col min="12781" max="12781" width="11.5703125" style="2" customWidth="1"/>
    <col min="12782" max="12782" width="13.7109375" style="2" customWidth="1"/>
    <col min="12783" max="12786" width="9.28515625" style="2" customWidth="1"/>
    <col min="12787" max="13023" width="8.85546875" style="2"/>
    <col min="13024" max="13024" width="34" style="2" customWidth="1"/>
    <col min="13025" max="13025" width="11.28515625" style="2" customWidth="1"/>
    <col min="13026" max="13026" width="11" style="2" customWidth="1"/>
    <col min="13027" max="13033" width="8.85546875" style="2"/>
    <col min="13034" max="13035" width="10.7109375" style="2" customWidth="1"/>
    <col min="13036" max="13036" width="8.85546875" style="2"/>
    <col min="13037" max="13037" width="11.5703125" style="2" customWidth="1"/>
    <col min="13038" max="13038" width="13.7109375" style="2" customWidth="1"/>
    <col min="13039" max="13042" width="9.28515625" style="2" customWidth="1"/>
    <col min="13043" max="13279" width="8.85546875" style="2"/>
    <col min="13280" max="13280" width="34" style="2" customWidth="1"/>
    <col min="13281" max="13281" width="11.28515625" style="2" customWidth="1"/>
    <col min="13282" max="13282" width="11" style="2" customWidth="1"/>
    <col min="13283" max="13289" width="8.85546875" style="2"/>
    <col min="13290" max="13291" width="10.7109375" style="2" customWidth="1"/>
    <col min="13292" max="13292" width="8.85546875" style="2"/>
    <col min="13293" max="13293" width="11.5703125" style="2" customWidth="1"/>
    <col min="13294" max="13294" width="13.7109375" style="2" customWidth="1"/>
    <col min="13295" max="13298" width="9.28515625" style="2" customWidth="1"/>
    <col min="13299" max="13535" width="8.85546875" style="2"/>
    <col min="13536" max="13536" width="34" style="2" customWidth="1"/>
    <col min="13537" max="13537" width="11.28515625" style="2" customWidth="1"/>
    <col min="13538" max="13538" width="11" style="2" customWidth="1"/>
    <col min="13539" max="13545" width="8.85546875" style="2"/>
    <col min="13546" max="13547" width="10.7109375" style="2" customWidth="1"/>
    <col min="13548" max="13548" width="8.85546875" style="2"/>
    <col min="13549" max="13549" width="11.5703125" style="2" customWidth="1"/>
    <col min="13550" max="13550" width="13.7109375" style="2" customWidth="1"/>
    <col min="13551" max="13554" width="9.28515625" style="2" customWidth="1"/>
    <col min="13555" max="13791" width="8.85546875" style="2"/>
    <col min="13792" max="13792" width="34" style="2" customWidth="1"/>
    <col min="13793" max="13793" width="11.28515625" style="2" customWidth="1"/>
    <col min="13794" max="13794" width="11" style="2" customWidth="1"/>
    <col min="13795" max="13801" width="8.85546875" style="2"/>
    <col min="13802" max="13803" width="10.7109375" style="2" customWidth="1"/>
    <col min="13804" max="13804" width="8.85546875" style="2"/>
    <col min="13805" max="13805" width="11.5703125" style="2" customWidth="1"/>
    <col min="13806" max="13806" width="13.7109375" style="2" customWidth="1"/>
    <col min="13807" max="13810" width="9.28515625" style="2" customWidth="1"/>
    <col min="13811" max="14047" width="8.85546875" style="2"/>
    <col min="14048" max="14048" width="34" style="2" customWidth="1"/>
    <col min="14049" max="14049" width="11.28515625" style="2" customWidth="1"/>
    <col min="14050" max="14050" width="11" style="2" customWidth="1"/>
    <col min="14051" max="14057" width="8.85546875" style="2"/>
    <col min="14058" max="14059" width="10.7109375" style="2" customWidth="1"/>
    <col min="14060" max="14060" width="8.85546875" style="2"/>
    <col min="14061" max="14061" width="11.5703125" style="2" customWidth="1"/>
    <col min="14062" max="14062" width="13.7109375" style="2" customWidth="1"/>
    <col min="14063" max="14066" width="9.28515625" style="2" customWidth="1"/>
    <col min="14067" max="14303" width="8.85546875" style="2"/>
    <col min="14304" max="14304" width="34" style="2" customWidth="1"/>
    <col min="14305" max="14305" width="11.28515625" style="2" customWidth="1"/>
    <col min="14306" max="14306" width="11" style="2" customWidth="1"/>
    <col min="14307" max="14313" width="8.85546875" style="2"/>
    <col min="14314" max="14315" width="10.7109375" style="2" customWidth="1"/>
    <col min="14316" max="14316" width="8.85546875" style="2"/>
    <col min="14317" max="14317" width="11.5703125" style="2" customWidth="1"/>
    <col min="14318" max="14318" width="13.7109375" style="2" customWidth="1"/>
    <col min="14319" max="14322" width="9.28515625" style="2" customWidth="1"/>
    <col min="14323" max="14559" width="8.85546875" style="2"/>
    <col min="14560" max="14560" width="34" style="2" customWidth="1"/>
    <col min="14561" max="14561" width="11.28515625" style="2" customWidth="1"/>
    <col min="14562" max="14562" width="11" style="2" customWidth="1"/>
    <col min="14563" max="14569" width="8.85546875" style="2"/>
    <col min="14570" max="14571" width="10.7109375" style="2" customWidth="1"/>
    <col min="14572" max="14572" width="8.85546875" style="2"/>
    <col min="14573" max="14573" width="11.5703125" style="2" customWidth="1"/>
    <col min="14574" max="14574" width="13.7109375" style="2" customWidth="1"/>
    <col min="14575" max="14578" width="9.28515625" style="2" customWidth="1"/>
    <col min="14579" max="14815" width="8.85546875" style="2"/>
    <col min="14816" max="14816" width="34" style="2" customWidth="1"/>
    <col min="14817" max="14817" width="11.28515625" style="2" customWidth="1"/>
    <col min="14818" max="14818" width="11" style="2" customWidth="1"/>
    <col min="14819" max="14825" width="8.85546875" style="2"/>
    <col min="14826" max="14827" width="10.7109375" style="2" customWidth="1"/>
    <col min="14828" max="14828" width="8.85546875" style="2"/>
    <col min="14829" max="14829" width="11.5703125" style="2" customWidth="1"/>
    <col min="14830" max="14830" width="13.7109375" style="2" customWidth="1"/>
    <col min="14831" max="14834" width="9.28515625" style="2" customWidth="1"/>
    <col min="14835" max="15071" width="8.85546875" style="2"/>
    <col min="15072" max="15072" width="34" style="2" customWidth="1"/>
    <col min="15073" max="15073" width="11.28515625" style="2" customWidth="1"/>
    <col min="15074" max="15074" width="11" style="2" customWidth="1"/>
    <col min="15075" max="15081" width="8.85546875" style="2"/>
    <col min="15082" max="15083" width="10.7109375" style="2" customWidth="1"/>
    <col min="15084" max="15084" width="8.85546875" style="2"/>
    <col min="15085" max="15085" width="11.5703125" style="2" customWidth="1"/>
    <col min="15086" max="15086" width="13.7109375" style="2" customWidth="1"/>
    <col min="15087" max="15090" width="9.28515625" style="2" customWidth="1"/>
    <col min="15091" max="15327" width="8.85546875" style="2"/>
    <col min="15328" max="15328" width="34" style="2" customWidth="1"/>
    <col min="15329" max="15329" width="11.28515625" style="2" customWidth="1"/>
    <col min="15330" max="15330" width="11" style="2" customWidth="1"/>
    <col min="15331" max="15337" width="8.85546875" style="2"/>
    <col min="15338" max="15339" width="10.7109375" style="2" customWidth="1"/>
    <col min="15340" max="15340" width="8.85546875" style="2"/>
    <col min="15341" max="15341" width="11.5703125" style="2" customWidth="1"/>
    <col min="15342" max="15342" width="13.7109375" style="2" customWidth="1"/>
    <col min="15343" max="15346" width="9.28515625" style="2" customWidth="1"/>
    <col min="15347" max="15583" width="8.85546875" style="2"/>
    <col min="15584" max="15584" width="34" style="2" customWidth="1"/>
    <col min="15585" max="15585" width="11.28515625" style="2" customWidth="1"/>
    <col min="15586" max="15586" width="11" style="2" customWidth="1"/>
    <col min="15587" max="15593" width="8.85546875" style="2"/>
    <col min="15594" max="15595" width="10.7109375" style="2" customWidth="1"/>
    <col min="15596" max="15596" width="8.85546875" style="2"/>
    <col min="15597" max="15597" width="11.5703125" style="2" customWidth="1"/>
    <col min="15598" max="15598" width="13.7109375" style="2" customWidth="1"/>
    <col min="15599" max="15602" width="9.28515625" style="2" customWidth="1"/>
    <col min="15603" max="15839" width="8.85546875" style="2"/>
    <col min="15840" max="15840" width="34" style="2" customWidth="1"/>
    <col min="15841" max="15841" width="11.28515625" style="2" customWidth="1"/>
    <col min="15842" max="15842" width="11" style="2" customWidth="1"/>
    <col min="15843" max="15849" width="8.85546875" style="2"/>
    <col min="15850" max="15851" width="10.7109375" style="2" customWidth="1"/>
    <col min="15852" max="15852" width="8.85546875" style="2"/>
    <col min="15853" max="15853" width="11.5703125" style="2" customWidth="1"/>
    <col min="15854" max="15854" width="13.7109375" style="2" customWidth="1"/>
    <col min="15855" max="15858" width="9.28515625" style="2" customWidth="1"/>
    <col min="15859" max="16095" width="8.85546875" style="2"/>
    <col min="16096" max="16096" width="34" style="2" customWidth="1"/>
    <col min="16097" max="16097" width="11.28515625" style="2" customWidth="1"/>
    <col min="16098" max="16098" width="11" style="2" customWidth="1"/>
    <col min="16099" max="16105" width="8.85546875" style="2"/>
    <col min="16106" max="16107" width="10.7109375" style="2" customWidth="1"/>
    <col min="16108" max="16108" width="8.85546875" style="2"/>
    <col min="16109" max="16109" width="11.5703125" style="2" customWidth="1"/>
    <col min="16110" max="16110" width="13.7109375" style="2" customWidth="1"/>
    <col min="16111" max="16114" width="9.28515625" style="2" customWidth="1"/>
    <col min="16115" max="16355" width="8.85546875" style="2"/>
    <col min="16356" max="16360" width="8.85546875" style="2" customWidth="1"/>
    <col min="16361" max="16384" width="8.85546875" style="2"/>
  </cols>
  <sheetData>
    <row r="1" spans="1:17" ht="15.75" customHeight="1">
      <c r="A1" s="286"/>
      <c r="B1" s="287" t="s">
        <v>157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</row>
    <row r="2" spans="1:17" ht="15" hidden="1" customHeight="1">
      <c r="A2" s="286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</row>
    <row r="3" spans="1:17" ht="15.75" customHeight="1" thickBot="1">
      <c r="A3" s="26" t="s">
        <v>73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51.75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04.2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29">
        <v>190095</v>
      </c>
      <c r="C7" s="115">
        <v>0</v>
      </c>
      <c r="D7" s="115">
        <v>0</v>
      </c>
      <c r="E7" s="115">
        <v>0</v>
      </c>
      <c r="F7" s="115">
        <v>8881</v>
      </c>
      <c r="G7" s="115">
        <v>0</v>
      </c>
      <c r="H7" s="115">
        <v>181214</v>
      </c>
      <c r="I7" s="115">
        <v>2786</v>
      </c>
      <c r="J7" s="115">
        <v>0</v>
      </c>
      <c r="K7" s="115">
        <v>85189</v>
      </c>
      <c r="L7" s="115">
        <v>0</v>
      </c>
      <c r="M7" s="115">
        <v>0</v>
      </c>
      <c r="N7" s="115">
        <v>0</v>
      </c>
      <c r="O7" s="115"/>
      <c r="P7" s="115">
        <v>0</v>
      </c>
      <c r="Q7" s="116">
        <v>0</v>
      </c>
    </row>
    <row r="8" spans="1:17" s="46" customFormat="1" ht="15.75">
      <c r="A8" s="133" t="s">
        <v>5</v>
      </c>
      <c r="B8" s="131">
        <v>4462</v>
      </c>
      <c r="C8" s="211">
        <v>0</v>
      </c>
      <c r="D8" s="211">
        <v>0</v>
      </c>
      <c r="E8" s="211">
        <v>0</v>
      </c>
      <c r="F8" s="110">
        <v>0</v>
      </c>
      <c r="G8" s="110">
        <v>0</v>
      </c>
      <c r="H8" s="211">
        <v>4462</v>
      </c>
      <c r="I8" s="211">
        <v>0</v>
      </c>
      <c r="J8" s="211">
        <v>0</v>
      </c>
      <c r="K8" s="211">
        <v>2127</v>
      </c>
      <c r="L8" s="110">
        <v>0</v>
      </c>
      <c r="M8" s="110">
        <v>0</v>
      </c>
      <c r="N8" s="211">
        <v>0</v>
      </c>
      <c r="O8" s="211"/>
      <c r="P8" s="211">
        <v>0</v>
      </c>
      <c r="Q8" s="118">
        <v>0</v>
      </c>
    </row>
    <row r="9" spans="1:17" s="46" customFormat="1" ht="15.75">
      <c r="A9" s="133" t="s">
        <v>6</v>
      </c>
      <c r="B9" s="131">
        <v>23150</v>
      </c>
      <c r="C9" s="211">
        <v>0</v>
      </c>
      <c r="D9" s="211">
        <v>0</v>
      </c>
      <c r="E9" s="211">
        <v>0</v>
      </c>
      <c r="F9" s="110">
        <v>0</v>
      </c>
      <c r="G9" s="110">
        <v>0</v>
      </c>
      <c r="H9" s="211">
        <v>23150</v>
      </c>
      <c r="I9" s="211">
        <v>0</v>
      </c>
      <c r="J9" s="211">
        <v>0</v>
      </c>
      <c r="K9" s="211">
        <v>1771</v>
      </c>
      <c r="L9" s="110">
        <v>0</v>
      </c>
      <c r="M9" s="110">
        <v>0</v>
      </c>
      <c r="N9" s="211">
        <v>0</v>
      </c>
      <c r="O9" s="211"/>
      <c r="P9" s="211">
        <v>0</v>
      </c>
      <c r="Q9" s="118">
        <v>0</v>
      </c>
    </row>
    <row r="10" spans="1:17" s="46" customFormat="1" ht="15.75">
      <c r="A10" s="133" t="s">
        <v>7</v>
      </c>
      <c r="B10" s="131">
        <v>9197</v>
      </c>
      <c r="C10" s="211">
        <v>0</v>
      </c>
      <c r="D10" s="211">
        <v>0</v>
      </c>
      <c r="E10" s="211">
        <v>0</v>
      </c>
      <c r="F10" s="110">
        <v>0</v>
      </c>
      <c r="G10" s="110">
        <v>0</v>
      </c>
      <c r="H10" s="211">
        <v>9197</v>
      </c>
      <c r="I10" s="211">
        <v>0</v>
      </c>
      <c r="J10" s="211">
        <v>0</v>
      </c>
      <c r="K10" s="211">
        <v>1811</v>
      </c>
      <c r="L10" s="110">
        <v>0</v>
      </c>
      <c r="M10" s="110">
        <v>0</v>
      </c>
      <c r="N10" s="211">
        <v>0</v>
      </c>
      <c r="O10" s="211"/>
      <c r="P10" s="211">
        <v>0</v>
      </c>
      <c r="Q10" s="118">
        <v>0</v>
      </c>
    </row>
    <row r="11" spans="1:17" s="46" customFormat="1" ht="15.75">
      <c r="A11" s="133" t="s">
        <v>8</v>
      </c>
      <c r="B11" s="131">
        <v>1351</v>
      </c>
      <c r="C11" s="211">
        <v>0</v>
      </c>
      <c r="D11" s="211">
        <v>0</v>
      </c>
      <c r="E11" s="211">
        <v>0</v>
      </c>
      <c r="F11" s="110">
        <v>0</v>
      </c>
      <c r="G11" s="110">
        <v>0</v>
      </c>
      <c r="H11" s="211">
        <v>1351</v>
      </c>
      <c r="I11" s="211">
        <v>0</v>
      </c>
      <c r="J11" s="211">
        <v>0</v>
      </c>
      <c r="K11" s="211">
        <v>2173</v>
      </c>
      <c r="L11" s="110">
        <v>0</v>
      </c>
      <c r="M11" s="110">
        <v>0</v>
      </c>
      <c r="N11" s="211">
        <v>0</v>
      </c>
      <c r="O11" s="211"/>
      <c r="P11" s="211">
        <v>0</v>
      </c>
      <c r="Q11" s="118">
        <v>0</v>
      </c>
    </row>
    <row r="12" spans="1:17" s="46" customFormat="1" ht="15.75">
      <c r="A12" s="133" t="s">
        <v>9</v>
      </c>
      <c r="B12" s="131">
        <v>645</v>
      </c>
      <c r="C12" s="211">
        <v>0</v>
      </c>
      <c r="D12" s="211">
        <v>0</v>
      </c>
      <c r="E12" s="211">
        <v>0</v>
      </c>
      <c r="F12" s="110">
        <v>0</v>
      </c>
      <c r="G12" s="110">
        <v>0</v>
      </c>
      <c r="H12" s="211">
        <v>645</v>
      </c>
      <c r="I12" s="211">
        <v>0</v>
      </c>
      <c r="J12" s="211">
        <v>0</v>
      </c>
      <c r="K12" s="211">
        <v>7</v>
      </c>
      <c r="L12" s="110">
        <v>0</v>
      </c>
      <c r="M12" s="110">
        <v>0</v>
      </c>
      <c r="N12" s="211">
        <v>0</v>
      </c>
      <c r="O12" s="211"/>
      <c r="P12" s="211">
        <v>0</v>
      </c>
      <c r="Q12" s="118">
        <v>0</v>
      </c>
    </row>
    <row r="13" spans="1:17" s="46" customFormat="1" ht="15.75">
      <c r="A13" s="133" t="s">
        <v>10</v>
      </c>
      <c r="B13" s="131">
        <v>7224</v>
      </c>
      <c r="C13" s="211">
        <v>0</v>
      </c>
      <c r="D13" s="211">
        <v>0</v>
      </c>
      <c r="E13" s="211">
        <v>0</v>
      </c>
      <c r="F13" s="110">
        <v>0</v>
      </c>
      <c r="G13" s="110">
        <v>0</v>
      </c>
      <c r="H13" s="211">
        <v>7224</v>
      </c>
      <c r="I13" s="211">
        <v>0</v>
      </c>
      <c r="J13" s="211">
        <v>0</v>
      </c>
      <c r="K13" s="211">
        <v>1063</v>
      </c>
      <c r="L13" s="110">
        <v>0</v>
      </c>
      <c r="M13" s="110">
        <v>0</v>
      </c>
      <c r="N13" s="211">
        <v>0</v>
      </c>
      <c r="O13" s="211"/>
      <c r="P13" s="211">
        <v>0</v>
      </c>
      <c r="Q13" s="118">
        <v>0</v>
      </c>
    </row>
    <row r="14" spans="1:17" ht="16.5" customHeight="1">
      <c r="A14" s="130" t="s">
        <v>11</v>
      </c>
      <c r="B14" s="131">
        <v>21550</v>
      </c>
      <c r="C14" s="211">
        <v>0</v>
      </c>
      <c r="D14" s="211">
        <v>0</v>
      </c>
      <c r="E14" s="211">
        <v>0</v>
      </c>
      <c r="F14" s="110">
        <v>0</v>
      </c>
      <c r="G14" s="110">
        <v>0</v>
      </c>
      <c r="H14" s="211">
        <v>21550</v>
      </c>
      <c r="I14" s="211">
        <v>0</v>
      </c>
      <c r="J14" s="211">
        <v>6153</v>
      </c>
      <c r="K14" s="211">
        <v>5602</v>
      </c>
      <c r="L14" s="110">
        <v>0</v>
      </c>
      <c r="M14" s="110">
        <v>0</v>
      </c>
      <c r="N14" s="211">
        <v>0</v>
      </c>
      <c r="O14" s="211"/>
      <c r="P14" s="211">
        <v>0</v>
      </c>
      <c r="Q14" s="118">
        <v>0</v>
      </c>
    </row>
    <row r="15" spans="1:17" s="46" customFormat="1" ht="15.75">
      <c r="A15" s="133" t="s">
        <v>12</v>
      </c>
      <c r="B15" s="131">
        <v>12366</v>
      </c>
      <c r="C15" s="211">
        <v>0</v>
      </c>
      <c r="D15" s="211">
        <v>0</v>
      </c>
      <c r="E15" s="211">
        <v>0</v>
      </c>
      <c r="F15" s="110">
        <v>0</v>
      </c>
      <c r="G15" s="110">
        <v>0</v>
      </c>
      <c r="H15" s="211">
        <v>12366</v>
      </c>
      <c r="I15" s="211">
        <v>0</v>
      </c>
      <c r="J15" s="211">
        <v>0</v>
      </c>
      <c r="K15" s="211">
        <v>3916</v>
      </c>
      <c r="L15" s="110">
        <v>0</v>
      </c>
      <c r="M15" s="110">
        <v>0</v>
      </c>
      <c r="N15" s="211">
        <v>0</v>
      </c>
      <c r="O15" s="211"/>
      <c r="P15" s="211">
        <v>0</v>
      </c>
      <c r="Q15" s="118">
        <v>0</v>
      </c>
    </row>
    <row r="16" spans="1:17" s="46" customFormat="1" ht="15.75">
      <c r="A16" s="133" t="s">
        <v>13</v>
      </c>
      <c r="B16" s="131">
        <v>49218</v>
      </c>
      <c r="C16" s="211">
        <v>0</v>
      </c>
      <c r="D16" s="211">
        <v>0</v>
      </c>
      <c r="E16" s="211">
        <v>0</v>
      </c>
      <c r="F16" s="110">
        <v>0</v>
      </c>
      <c r="G16" s="110">
        <v>0</v>
      </c>
      <c r="H16" s="211">
        <v>49218</v>
      </c>
      <c r="I16" s="211">
        <v>71</v>
      </c>
      <c r="J16" s="211">
        <v>200</v>
      </c>
      <c r="K16" s="211">
        <v>28196</v>
      </c>
      <c r="L16" s="110">
        <v>0</v>
      </c>
      <c r="M16" s="110">
        <v>0</v>
      </c>
      <c r="N16" s="211">
        <v>0</v>
      </c>
      <c r="O16" s="211"/>
      <c r="P16" s="211">
        <v>0</v>
      </c>
      <c r="Q16" s="118">
        <v>0</v>
      </c>
    </row>
    <row r="17" spans="1:17" ht="15.75">
      <c r="A17" s="130" t="s">
        <v>14</v>
      </c>
      <c r="B17" s="131">
        <v>24872</v>
      </c>
      <c r="C17" s="211">
        <v>0</v>
      </c>
      <c r="D17" s="211">
        <v>0</v>
      </c>
      <c r="E17" s="211">
        <v>0</v>
      </c>
      <c r="F17" s="110">
        <v>0</v>
      </c>
      <c r="G17" s="110">
        <v>0</v>
      </c>
      <c r="H17" s="211">
        <v>24872</v>
      </c>
      <c r="I17" s="211">
        <v>450</v>
      </c>
      <c r="J17" s="211">
        <v>70</v>
      </c>
      <c r="K17" s="211">
        <v>8214</v>
      </c>
      <c r="L17" s="110">
        <v>0</v>
      </c>
      <c r="M17" s="110">
        <v>0</v>
      </c>
      <c r="N17" s="211">
        <v>0</v>
      </c>
      <c r="O17" s="211"/>
      <c r="P17" s="211">
        <v>0</v>
      </c>
      <c r="Q17" s="118">
        <v>0</v>
      </c>
    </row>
    <row r="18" spans="1:17" s="46" customFormat="1" ht="15.75">
      <c r="A18" s="133" t="s">
        <v>15</v>
      </c>
      <c r="B18" s="131">
        <v>47091</v>
      </c>
      <c r="C18" s="211">
        <v>0</v>
      </c>
      <c r="D18" s="211">
        <v>0</v>
      </c>
      <c r="E18" s="211">
        <v>0</v>
      </c>
      <c r="F18" s="110">
        <v>0</v>
      </c>
      <c r="G18" s="110">
        <v>7000</v>
      </c>
      <c r="H18" s="211">
        <v>40091</v>
      </c>
      <c r="I18" s="211">
        <v>9214</v>
      </c>
      <c r="J18" s="211">
        <v>2157</v>
      </c>
      <c r="K18" s="211">
        <v>26448</v>
      </c>
      <c r="L18" s="110">
        <v>700</v>
      </c>
      <c r="M18" s="110">
        <v>0</v>
      </c>
      <c r="N18" s="211">
        <v>610</v>
      </c>
      <c r="O18" s="211"/>
      <c r="P18" s="211">
        <v>0</v>
      </c>
      <c r="Q18" s="118">
        <v>0</v>
      </c>
    </row>
    <row r="19" spans="1:17" s="46" customFormat="1" ht="15.75">
      <c r="A19" s="133" t="s">
        <v>16</v>
      </c>
      <c r="B19" s="131">
        <v>13354</v>
      </c>
      <c r="C19" s="211">
        <v>0</v>
      </c>
      <c r="D19" s="211">
        <v>0</v>
      </c>
      <c r="E19" s="211">
        <v>0</v>
      </c>
      <c r="F19" s="110">
        <v>0</v>
      </c>
      <c r="G19" s="110">
        <v>0</v>
      </c>
      <c r="H19" s="211">
        <v>13354</v>
      </c>
      <c r="I19" s="211">
        <v>0</v>
      </c>
      <c r="J19" s="211">
        <v>0</v>
      </c>
      <c r="K19" s="211">
        <v>4951</v>
      </c>
      <c r="L19" s="110">
        <v>0</v>
      </c>
      <c r="M19" s="110">
        <v>0</v>
      </c>
      <c r="N19" s="211">
        <v>0</v>
      </c>
      <c r="O19" s="211"/>
      <c r="P19" s="211">
        <v>0</v>
      </c>
      <c r="Q19" s="118">
        <v>0</v>
      </c>
    </row>
    <row r="20" spans="1:17" s="46" customFormat="1" ht="15.75">
      <c r="A20" s="133" t="s">
        <v>17</v>
      </c>
      <c r="B20" s="131">
        <v>3028</v>
      </c>
      <c r="C20" s="211">
        <v>0</v>
      </c>
      <c r="D20" s="211">
        <v>0</v>
      </c>
      <c r="E20" s="211">
        <v>0</v>
      </c>
      <c r="F20" s="110">
        <v>0</v>
      </c>
      <c r="G20" s="110">
        <v>0</v>
      </c>
      <c r="H20" s="211">
        <v>3028</v>
      </c>
      <c r="I20" s="211">
        <v>0</v>
      </c>
      <c r="J20" s="211">
        <v>0</v>
      </c>
      <c r="K20" s="211">
        <v>152</v>
      </c>
      <c r="L20" s="110">
        <v>0</v>
      </c>
      <c r="M20" s="110">
        <v>0</v>
      </c>
      <c r="N20" s="211">
        <v>0</v>
      </c>
      <c r="O20" s="211"/>
      <c r="P20" s="211">
        <v>0</v>
      </c>
      <c r="Q20" s="118">
        <v>0</v>
      </c>
    </row>
    <row r="21" spans="1:17" s="46" customFormat="1" ht="15.75">
      <c r="A21" s="194" t="s">
        <v>163</v>
      </c>
      <c r="B21" s="131">
        <v>0</v>
      </c>
      <c r="C21" s="211">
        <v>0</v>
      </c>
      <c r="D21" s="211">
        <v>0</v>
      </c>
      <c r="E21" s="211">
        <v>0</v>
      </c>
      <c r="F21" s="110">
        <v>0</v>
      </c>
      <c r="G21" s="110">
        <v>0</v>
      </c>
      <c r="H21" s="211">
        <v>0</v>
      </c>
      <c r="I21" s="211">
        <v>0</v>
      </c>
      <c r="J21" s="211">
        <v>0</v>
      </c>
      <c r="K21" s="211">
        <v>0</v>
      </c>
      <c r="L21" s="110">
        <v>0</v>
      </c>
      <c r="M21" s="110">
        <v>0</v>
      </c>
      <c r="N21" s="211">
        <v>0</v>
      </c>
      <c r="O21" s="211"/>
      <c r="P21" s="211">
        <v>0</v>
      </c>
      <c r="Q21" s="118">
        <v>0</v>
      </c>
    </row>
    <row r="22" spans="1:17" ht="15.75">
      <c r="A22" s="130" t="s">
        <v>18</v>
      </c>
      <c r="B22" s="131">
        <v>90085</v>
      </c>
      <c r="C22" s="211">
        <v>0</v>
      </c>
      <c r="D22" s="211">
        <v>0</v>
      </c>
      <c r="E22" s="211">
        <v>0</v>
      </c>
      <c r="F22" s="110">
        <v>0</v>
      </c>
      <c r="G22" s="110">
        <v>0</v>
      </c>
      <c r="H22" s="211">
        <v>90085</v>
      </c>
      <c r="I22" s="211">
        <v>2700</v>
      </c>
      <c r="J22" s="211">
        <v>5496</v>
      </c>
      <c r="K22" s="211">
        <v>49290</v>
      </c>
      <c r="L22" s="110">
        <v>0</v>
      </c>
      <c r="M22" s="110">
        <v>0</v>
      </c>
      <c r="N22" s="211">
        <v>0</v>
      </c>
      <c r="O22" s="211"/>
      <c r="P22" s="211">
        <v>0</v>
      </c>
      <c r="Q22" s="118">
        <v>0</v>
      </c>
    </row>
    <row r="23" spans="1:17" ht="15.6" customHeight="1">
      <c r="A23" s="130" t="s">
        <v>19</v>
      </c>
      <c r="B23" s="131">
        <v>0</v>
      </c>
      <c r="C23" s="211">
        <v>0</v>
      </c>
      <c r="D23" s="211">
        <v>0</v>
      </c>
      <c r="E23" s="211">
        <v>0</v>
      </c>
      <c r="F23" s="110">
        <v>0</v>
      </c>
      <c r="G23" s="110">
        <v>0</v>
      </c>
      <c r="H23" s="211">
        <v>0</v>
      </c>
      <c r="I23" s="211">
        <v>0</v>
      </c>
      <c r="J23" s="211">
        <v>0</v>
      </c>
      <c r="K23" s="211">
        <v>0</v>
      </c>
      <c r="L23" s="110">
        <v>0</v>
      </c>
      <c r="M23" s="110">
        <v>0</v>
      </c>
      <c r="N23" s="211">
        <v>496</v>
      </c>
      <c r="O23" s="211"/>
      <c r="P23" s="211">
        <v>0</v>
      </c>
      <c r="Q23" s="118">
        <v>0</v>
      </c>
    </row>
    <row r="24" spans="1:17" ht="15.75">
      <c r="A24" s="130" t="s">
        <v>20</v>
      </c>
      <c r="B24" s="131">
        <v>6228</v>
      </c>
      <c r="C24" s="211">
        <v>0</v>
      </c>
      <c r="D24" s="211">
        <v>0</v>
      </c>
      <c r="E24" s="211">
        <v>0</v>
      </c>
      <c r="F24" s="110">
        <v>0</v>
      </c>
      <c r="G24" s="110">
        <v>0</v>
      </c>
      <c r="H24" s="211">
        <v>6228</v>
      </c>
      <c r="I24" s="211">
        <v>0</v>
      </c>
      <c r="J24" s="211">
        <v>325</v>
      </c>
      <c r="K24" s="211">
        <v>476</v>
      </c>
      <c r="L24" s="110">
        <v>0</v>
      </c>
      <c r="M24" s="110">
        <v>0</v>
      </c>
      <c r="N24" s="211">
        <v>0</v>
      </c>
      <c r="O24" s="211"/>
      <c r="P24" s="211">
        <v>0</v>
      </c>
      <c r="Q24" s="118">
        <v>0</v>
      </c>
    </row>
    <row r="25" spans="1:17" s="46" customFormat="1" ht="15.75">
      <c r="A25" s="133" t="s">
        <v>21</v>
      </c>
      <c r="B25" s="131">
        <v>24545</v>
      </c>
      <c r="C25" s="211">
        <v>0</v>
      </c>
      <c r="D25" s="211">
        <v>0</v>
      </c>
      <c r="E25" s="211">
        <v>0</v>
      </c>
      <c r="F25" s="110">
        <v>0</v>
      </c>
      <c r="G25" s="110">
        <v>0</v>
      </c>
      <c r="H25" s="211">
        <v>24545</v>
      </c>
      <c r="I25" s="211">
        <v>0</v>
      </c>
      <c r="J25" s="211">
        <v>0</v>
      </c>
      <c r="K25" s="211">
        <v>2710</v>
      </c>
      <c r="L25" s="110">
        <v>0</v>
      </c>
      <c r="M25" s="110">
        <v>0</v>
      </c>
      <c r="N25" s="211">
        <v>0</v>
      </c>
      <c r="O25" s="211"/>
      <c r="P25" s="211">
        <v>0</v>
      </c>
      <c r="Q25" s="118">
        <v>0</v>
      </c>
    </row>
    <row r="26" spans="1:17" s="46" customFormat="1" ht="15.6" customHeight="1">
      <c r="A26" s="133" t="s">
        <v>22</v>
      </c>
      <c r="B26" s="131">
        <v>58979</v>
      </c>
      <c r="C26" s="211">
        <v>6537</v>
      </c>
      <c r="D26" s="211">
        <v>17792</v>
      </c>
      <c r="E26" s="211">
        <v>2382</v>
      </c>
      <c r="F26" s="110">
        <v>3805</v>
      </c>
      <c r="G26" s="110">
        <v>0</v>
      </c>
      <c r="H26" s="211">
        <v>30845</v>
      </c>
      <c r="I26" s="211">
        <v>10321</v>
      </c>
      <c r="J26" s="211">
        <v>14638</v>
      </c>
      <c r="K26" s="211">
        <v>25090</v>
      </c>
      <c r="L26" s="110">
        <v>0</v>
      </c>
      <c r="M26" s="110">
        <v>0</v>
      </c>
      <c r="N26" s="211">
        <v>0</v>
      </c>
      <c r="O26" s="211"/>
      <c r="P26" s="211">
        <v>0</v>
      </c>
      <c r="Q26" s="118">
        <v>0</v>
      </c>
    </row>
    <row r="27" spans="1:17" s="46" customFormat="1" ht="15.6" customHeight="1">
      <c r="A27" s="133" t="s">
        <v>23</v>
      </c>
      <c r="B27" s="131">
        <v>76129</v>
      </c>
      <c r="C27" s="211">
        <v>0</v>
      </c>
      <c r="D27" s="211">
        <v>0</v>
      </c>
      <c r="E27" s="211">
        <v>0</v>
      </c>
      <c r="F27" s="110">
        <v>0</v>
      </c>
      <c r="G27" s="110">
        <v>0</v>
      </c>
      <c r="H27" s="211">
        <v>76129</v>
      </c>
      <c r="I27" s="211">
        <v>28140</v>
      </c>
      <c r="J27" s="211">
        <v>0</v>
      </c>
      <c r="K27" s="211">
        <v>25515</v>
      </c>
      <c r="L27" s="110">
        <v>0</v>
      </c>
      <c r="M27" s="110">
        <v>0</v>
      </c>
      <c r="N27" s="211">
        <v>0</v>
      </c>
      <c r="O27" s="211"/>
      <c r="P27" s="211">
        <v>0</v>
      </c>
      <c r="Q27" s="118">
        <v>0</v>
      </c>
    </row>
    <row r="28" spans="1:17" ht="15.6" customHeight="1">
      <c r="A28" s="130" t="s">
        <v>24</v>
      </c>
      <c r="B28" s="131">
        <v>0</v>
      </c>
      <c r="C28" s="211">
        <v>0</v>
      </c>
      <c r="D28" s="211">
        <v>0</v>
      </c>
      <c r="E28" s="211">
        <v>0</v>
      </c>
      <c r="F28" s="110">
        <v>0</v>
      </c>
      <c r="G28" s="110">
        <v>0</v>
      </c>
      <c r="H28" s="211">
        <v>0</v>
      </c>
      <c r="I28" s="211">
        <v>0</v>
      </c>
      <c r="J28" s="211">
        <v>0</v>
      </c>
      <c r="K28" s="211">
        <v>0</v>
      </c>
      <c r="L28" s="110">
        <v>0</v>
      </c>
      <c r="M28" s="110">
        <v>0</v>
      </c>
      <c r="N28" s="211">
        <v>0</v>
      </c>
      <c r="O28" s="211"/>
      <c r="P28" s="211">
        <v>0</v>
      </c>
      <c r="Q28" s="118">
        <v>0</v>
      </c>
    </row>
    <row r="29" spans="1:17" ht="15.6" customHeight="1">
      <c r="A29" s="130" t="s">
        <v>25</v>
      </c>
      <c r="B29" s="131">
        <v>0</v>
      </c>
      <c r="C29" s="211">
        <v>0</v>
      </c>
      <c r="D29" s="211">
        <v>0</v>
      </c>
      <c r="E29" s="211">
        <v>0</v>
      </c>
      <c r="F29" s="110">
        <v>0</v>
      </c>
      <c r="G29" s="110">
        <v>0</v>
      </c>
      <c r="H29" s="211">
        <v>0</v>
      </c>
      <c r="I29" s="211">
        <v>0</v>
      </c>
      <c r="J29" s="211">
        <v>0</v>
      </c>
      <c r="K29" s="211">
        <v>0</v>
      </c>
      <c r="L29" s="110">
        <v>0</v>
      </c>
      <c r="M29" s="110">
        <v>0</v>
      </c>
      <c r="N29" s="211">
        <v>0</v>
      </c>
      <c r="O29" s="211"/>
      <c r="P29" s="211">
        <v>0</v>
      </c>
      <c r="Q29" s="118">
        <v>0</v>
      </c>
    </row>
    <row r="30" spans="1:17" ht="15.6" customHeight="1">
      <c r="A30" s="130" t="s">
        <v>26</v>
      </c>
      <c r="B30" s="131">
        <v>0</v>
      </c>
      <c r="C30" s="211">
        <v>0</v>
      </c>
      <c r="D30" s="211">
        <v>0</v>
      </c>
      <c r="E30" s="211">
        <v>0</v>
      </c>
      <c r="F30" s="110">
        <v>0</v>
      </c>
      <c r="G30" s="110">
        <v>0</v>
      </c>
      <c r="H30" s="211">
        <v>0</v>
      </c>
      <c r="I30" s="211">
        <v>0</v>
      </c>
      <c r="J30" s="211">
        <v>0</v>
      </c>
      <c r="K30" s="211">
        <v>0</v>
      </c>
      <c r="L30" s="110">
        <v>0</v>
      </c>
      <c r="M30" s="110">
        <v>0</v>
      </c>
      <c r="N30" s="211">
        <v>0</v>
      </c>
      <c r="O30" s="211"/>
      <c r="P30" s="211">
        <v>0</v>
      </c>
      <c r="Q30" s="118">
        <v>0</v>
      </c>
    </row>
    <row r="31" spans="1:17" ht="15.6" customHeight="1">
      <c r="A31" s="130" t="s">
        <v>27</v>
      </c>
      <c r="B31" s="131">
        <v>0</v>
      </c>
      <c r="C31" s="211">
        <v>0</v>
      </c>
      <c r="D31" s="211">
        <v>0</v>
      </c>
      <c r="E31" s="211">
        <v>0</v>
      </c>
      <c r="F31" s="110">
        <v>0</v>
      </c>
      <c r="G31" s="110">
        <v>0</v>
      </c>
      <c r="H31" s="211">
        <v>0</v>
      </c>
      <c r="I31" s="211">
        <v>0</v>
      </c>
      <c r="J31" s="211">
        <v>0</v>
      </c>
      <c r="K31" s="211">
        <v>0</v>
      </c>
      <c r="L31" s="110">
        <v>0</v>
      </c>
      <c r="M31" s="110">
        <v>0</v>
      </c>
      <c r="N31" s="211">
        <v>0</v>
      </c>
      <c r="O31" s="211"/>
      <c r="P31" s="211">
        <v>0</v>
      </c>
      <c r="Q31" s="118">
        <v>0</v>
      </c>
    </row>
    <row r="32" spans="1:17" ht="15.6" customHeight="1">
      <c r="A32" s="130" t="s">
        <v>28</v>
      </c>
      <c r="B32" s="131">
        <v>0</v>
      </c>
      <c r="C32" s="211">
        <v>0</v>
      </c>
      <c r="D32" s="211">
        <v>0</v>
      </c>
      <c r="E32" s="211">
        <v>0</v>
      </c>
      <c r="F32" s="110">
        <v>0</v>
      </c>
      <c r="G32" s="110">
        <v>0</v>
      </c>
      <c r="H32" s="211">
        <v>0</v>
      </c>
      <c r="I32" s="211">
        <v>0</v>
      </c>
      <c r="J32" s="211">
        <v>0</v>
      </c>
      <c r="K32" s="211">
        <v>0</v>
      </c>
      <c r="L32" s="110">
        <v>0</v>
      </c>
      <c r="M32" s="110">
        <v>0</v>
      </c>
      <c r="N32" s="211">
        <v>0</v>
      </c>
      <c r="O32" s="211"/>
      <c r="P32" s="211">
        <v>0</v>
      </c>
      <c r="Q32" s="118">
        <v>0</v>
      </c>
    </row>
    <row r="33" spans="1:17" ht="15.6" customHeight="1">
      <c r="A33" s="130" t="s">
        <v>29</v>
      </c>
      <c r="B33" s="131">
        <v>0</v>
      </c>
      <c r="C33" s="211">
        <v>0</v>
      </c>
      <c r="D33" s="211">
        <v>0</v>
      </c>
      <c r="E33" s="211">
        <v>0</v>
      </c>
      <c r="F33" s="110">
        <v>0</v>
      </c>
      <c r="G33" s="110">
        <v>0</v>
      </c>
      <c r="H33" s="211">
        <v>0</v>
      </c>
      <c r="I33" s="211">
        <v>0</v>
      </c>
      <c r="J33" s="211">
        <v>0</v>
      </c>
      <c r="K33" s="211">
        <v>0</v>
      </c>
      <c r="L33" s="110">
        <v>0</v>
      </c>
      <c r="M33" s="110">
        <v>0</v>
      </c>
      <c r="N33" s="211">
        <v>0</v>
      </c>
      <c r="O33" s="211"/>
      <c r="P33" s="211">
        <v>0</v>
      </c>
      <c r="Q33" s="118">
        <v>0</v>
      </c>
    </row>
    <row r="34" spans="1:17" ht="17.45" customHeight="1">
      <c r="A34" s="130" t="s">
        <v>30</v>
      </c>
      <c r="B34" s="131">
        <v>0</v>
      </c>
      <c r="C34" s="211">
        <v>0</v>
      </c>
      <c r="D34" s="211">
        <v>0</v>
      </c>
      <c r="E34" s="211">
        <v>0</v>
      </c>
      <c r="F34" s="110">
        <v>0</v>
      </c>
      <c r="G34" s="110">
        <v>0</v>
      </c>
      <c r="H34" s="211">
        <v>0</v>
      </c>
      <c r="I34" s="211">
        <v>0</v>
      </c>
      <c r="J34" s="211">
        <v>0</v>
      </c>
      <c r="K34" s="211">
        <v>0</v>
      </c>
      <c r="L34" s="110">
        <v>0</v>
      </c>
      <c r="M34" s="110">
        <v>0</v>
      </c>
      <c r="N34" s="211">
        <v>0</v>
      </c>
      <c r="O34" s="211"/>
      <c r="P34" s="211">
        <v>0</v>
      </c>
      <c r="Q34" s="118">
        <v>0</v>
      </c>
    </row>
    <row r="35" spans="1:17" ht="15.75">
      <c r="A35" s="130" t="s">
        <v>31</v>
      </c>
      <c r="B35" s="131">
        <v>0</v>
      </c>
      <c r="C35" s="211">
        <v>0</v>
      </c>
      <c r="D35" s="211">
        <v>0</v>
      </c>
      <c r="E35" s="211">
        <v>0</v>
      </c>
      <c r="F35" s="110">
        <v>0</v>
      </c>
      <c r="G35" s="110">
        <v>0</v>
      </c>
      <c r="H35" s="211">
        <v>0</v>
      </c>
      <c r="I35" s="211">
        <v>0</v>
      </c>
      <c r="J35" s="211">
        <v>0</v>
      </c>
      <c r="K35" s="211">
        <v>0</v>
      </c>
      <c r="L35" s="110">
        <v>0</v>
      </c>
      <c r="M35" s="110">
        <v>0</v>
      </c>
      <c r="N35" s="211">
        <v>0</v>
      </c>
      <c r="O35" s="211"/>
      <c r="P35" s="211">
        <v>0</v>
      </c>
      <c r="Q35" s="118">
        <v>0</v>
      </c>
    </row>
    <row r="36" spans="1:17" ht="16.899999999999999" customHeight="1">
      <c r="A36" s="130" t="s">
        <v>32</v>
      </c>
      <c r="B36" s="131">
        <v>0</v>
      </c>
      <c r="C36" s="211">
        <v>0</v>
      </c>
      <c r="D36" s="211">
        <v>0</v>
      </c>
      <c r="E36" s="211">
        <v>0</v>
      </c>
      <c r="F36" s="110">
        <v>0</v>
      </c>
      <c r="G36" s="110">
        <v>0</v>
      </c>
      <c r="H36" s="211">
        <v>0</v>
      </c>
      <c r="I36" s="211">
        <v>0</v>
      </c>
      <c r="J36" s="211">
        <v>0</v>
      </c>
      <c r="K36" s="211">
        <v>0</v>
      </c>
      <c r="L36" s="110">
        <v>0</v>
      </c>
      <c r="M36" s="110">
        <v>0</v>
      </c>
      <c r="N36" s="211">
        <v>0</v>
      </c>
      <c r="O36" s="211"/>
      <c r="P36" s="211">
        <v>0</v>
      </c>
      <c r="Q36" s="118">
        <v>0</v>
      </c>
    </row>
    <row r="37" spans="1:17" s="18" customFormat="1" ht="15.6" customHeight="1">
      <c r="A37" s="132" t="s">
        <v>33</v>
      </c>
      <c r="B37" s="131">
        <v>2500</v>
      </c>
      <c r="C37" s="211">
        <v>0</v>
      </c>
      <c r="D37" s="211">
        <v>0</v>
      </c>
      <c r="E37" s="211">
        <v>0</v>
      </c>
      <c r="F37" s="110">
        <v>0</v>
      </c>
      <c r="G37" s="110">
        <v>0</v>
      </c>
      <c r="H37" s="211">
        <v>2500</v>
      </c>
      <c r="I37" s="211">
        <v>0</v>
      </c>
      <c r="J37" s="211">
        <v>0</v>
      </c>
      <c r="K37" s="211">
        <v>500</v>
      </c>
      <c r="L37" s="110">
        <v>0</v>
      </c>
      <c r="M37" s="110">
        <v>0</v>
      </c>
      <c r="N37" s="211">
        <v>0</v>
      </c>
      <c r="O37" s="121">
        <v>14700</v>
      </c>
      <c r="P37" s="211">
        <v>0</v>
      </c>
      <c r="Q37" s="118">
        <v>0</v>
      </c>
    </row>
    <row r="38" spans="1:17" s="46" customFormat="1" ht="15.6" customHeight="1">
      <c r="A38" s="133" t="s">
        <v>34</v>
      </c>
      <c r="B38" s="131">
        <v>68312</v>
      </c>
      <c r="C38" s="211">
        <v>0</v>
      </c>
      <c r="D38" s="211">
        <v>0</v>
      </c>
      <c r="E38" s="211">
        <v>0</v>
      </c>
      <c r="F38" s="110">
        <v>0</v>
      </c>
      <c r="G38" s="110">
        <v>0</v>
      </c>
      <c r="H38" s="211">
        <v>68312</v>
      </c>
      <c r="I38" s="211">
        <v>926</v>
      </c>
      <c r="J38" s="211">
        <v>4014</v>
      </c>
      <c r="K38" s="211">
        <v>37928</v>
      </c>
      <c r="L38" s="110">
        <v>0</v>
      </c>
      <c r="M38" s="110">
        <v>0</v>
      </c>
      <c r="N38" s="211">
        <v>0</v>
      </c>
      <c r="O38" s="211"/>
      <c r="P38" s="211">
        <v>0</v>
      </c>
      <c r="Q38" s="118">
        <v>0</v>
      </c>
    </row>
    <row r="39" spans="1:17" s="46" customFormat="1" ht="15.75">
      <c r="A39" s="133" t="s">
        <v>35</v>
      </c>
      <c r="B39" s="131">
        <v>0</v>
      </c>
      <c r="C39" s="211">
        <v>0</v>
      </c>
      <c r="D39" s="211">
        <v>0</v>
      </c>
      <c r="E39" s="211">
        <v>0</v>
      </c>
      <c r="F39" s="110">
        <v>0</v>
      </c>
      <c r="G39" s="110">
        <v>0</v>
      </c>
      <c r="H39" s="211">
        <v>0</v>
      </c>
      <c r="I39" s="211">
        <v>0</v>
      </c>
      <c r="J39" s="211">
        <v>0</v>
      </c>
      <c r="K39" s="211">
        <v>0</v>
      </c>
      <c r="L39" s="110">
        <v>0</v>
      </c>
      <c r="M39" s="110">
        <v>0</v>
      </c>
      <c r="N39" s="211">
        <v>0</v>
      </c>
      <c r="O39" s="211"/>
      <c r="P39" s="211">
        <v>0</v>
      </c>
      <c r="Q39" s="118">
        <v>0</v>
      </c>
    </row>
    <row r="40" spans="1:17" s="46" customFormat="1" ht="15.6" customHeight="1">
      <c r="A40" s="133" t="s">
        <v>36</v>
      </c>
      <c r="B40" s="131">
        <v>109694</v>
      </c>
      <c r="C40" s="211">
        <v>0</v>
      </c>
      <c r="D40" s="211">
        <v>0</v>
      </c>
      <c r="E40" s="211">
        <v>0</v>
      </c>
      <c r="F40" s="110">
        <v>0</v>
      </c>
      <c r="G40" s="110">
        <v>0</v>
      </c>
      <c r="H40" s="211">
        <v>109694</v>
      </c>
      <c r="I40" s="211">
        <v>807</v>
      </c>
      <c r="J40" s="211">
        <v>5558</v>
      </c>
      <c r="K40" s="211">
        <v>55044</v>
      </c>
      <c r="L40" s="110">
        <v>0</v>
      </c>
      <c r="M40" s="110">
        <v>0</v>
      </c>
      <c r="N40" s="211">
        <v>0</v>
      </c>
      <c r="O40" s="211"/>
      <c r="P40" s="211">
        <v>0</v>
      </c>
      <c r="Q40" s="118">
        <v>0</v>
      </c>
    </row>
    <row r="41" spans="1:17" s="46" customFormat="1" ht="15.6" customHeight="1">
      <c r="A41" s="133" t="s">
        <v>37</v>
      </c>
      <c r="B41" s="131">
        <v>96607</v>
      </c>
      <c r="C41" s="211">
        <v>73192</v>
      </c>
      <c r="D41" s="211">
        <v>155</v>
      </c>
      <c r="E41" s="211">
        <v>0</v>
      </c>
      <c r="F41" s="110">
        <v>0</v>
      </c>
      <c r="G41" s="110">
        <v>0</v>
      </c>
      <c r="H41" s="211">
        <v>23260</v>
      </c>
      <c r="I41" s="211">
        <v>0</v>
      </c>
      <c r="J41" s="211">
        <v>8708</v>
      </c>
      <c r="K41" s="211">
        <v>1484</v>
      </c>
      <c r="L41" s="110">
        <v>0</v>
      </c>
      <c r="M41" s="110">
        <v>0</v>
      </c>
      <c r="N41" s="211">
        <v>0</v>
      </c>
      <c r="O41" s="211"/>
      <c r="P41" s="211">
        <v>0</v>
      </c>
      <c r="Q41" s="118">
        <v>0</v>
      </c>
    </row>
    <row r="42" spans="1:17" ht="15.6" customHeight="1">
      <c r="A42" s="130" t="s">
        <v>38</v>
      </c>
      <c r="B42" s="131">
        <v>344181</v>
      </c>
      <c r="C42" s="211">
        <v>96720</v>
      </c>
      <c r="D42" s="211">
        <v>1949</v>
      </c>
      <c r="E42" s="211">
        <v>0</v>
      </c>
      <c r="F42" s="110">
        <v>0</v>
      </c>
      <c r="G42" s="110">
        <v>0</v>
      </c>
      <c r="H42" s="211">
        <v>245512</v>
      </c>
      <c r="I42" s="211">
        <v>1100</v>
      </c>
      <c r="J42" s="211">
        <v>92949</v>
      </c>
      <c r="K42" s="211">
        <v>190989</v>
      </c>
      <c r="L42" s="110">
        <v>0</v>
      </c>
      <c r="M42" s="110">
        <v>0</v>
      </c>
      <c r="N42" s="211">
        <v>0</v>
      </c>
      <c r="O42" s="211"/>
      <c r="P42" s="211">
        <v>0</v>
      </c>
      <c r="Q42" s="118">
        <v>0</v>
      </c>
    </row>
    <row r="43" spans="1:17" ht="15.6" customHeight="1">
      <c r="A43" s="130" t="s">
        <v>39</v>
      </c>
      <c r="B43" s="131">
        <v>45900</v>
      </c>
      <c r="C43" s="211">
        <v>0</v>
      </c>
      <c r="D43" s="211">
        <v>0</v>
      </c>
      <c r="E43" s="211">
        <v>0</v>
      </c>
      <c r="F43" s="110">
        <v>0</v>
      </c>
      <c r="G43" s="110">
        <v>0</v>
      </c>
      <c r="H43" s="211">
        <v>45900</v>
      </c>
      <c r="I43" s="211">
        <v>0</v>
      </c>
      <c r="J43" s="211">
        <v>0</v>
      </c>
      <c r="K43" s="211">
        <v>0</v>
      </c>
      <c r="L43" s="110">
        <v>0</v>
      </c>
      <c r="M43" s="110">
        <v>0</v>
      </c>
      <c r="N43" s="211">
        <v>0</v>
      </c>
      <c r="O43" s="211"/>
      <c r="P43" s="211">
        <v>0</v>
      </c>
      <c r="Q43" s="118">
        <v>0</v>
      </c>
    </row>
    <row r="44" spans="1:17" ht="15.6" customHeight="1">
      <c r="A44" s="130" t="s">
        <v>40</v>
      </c>
      <c r="B44" s="131">
        <v>0</v>
      </c>
      <c r="C44" s="211">
        <v>0</v>
      </c>
      <c r="D44" s="211">
        <v>0</v>
      </c>
      <c r="E44" s="211">
        <v>0</v>
      </c>
      <c r="F44" s="110">
        <v>0</v>
      </c>
      <c r="G44" s="110">
        <v>0</v>
      </c>
      <c r="H44" s="211">
        <v>0</v>
      </c>
      <c r="I44" s="211">
        <v>0</v>
      </c>
      <c r="J44" s="211">
        <v>0</v>
      </c>
      <c r="K44" s="211">
        <v>0</v>
      </c>
      <c r="L44" s="110">
        <v>0</v>
      </c>
      <c r="M44" s="110">
        <v>0</v>
      </c>
      <c r="N44" s="211">
        <v>125</v>
      </c>
      <c r="O44" s="211"/>
      <c r="P44" s="211">
        <v>0</v>
      </c>
      <c r="Q44" s="118">
        <v>0</v>
      </c>
    </row>
    <row r="45" spans="1:17" ht="15" customHeight="1">
      <c r="A45" s="130" t="s">
        <v>41</v>
      </c>
      <c r="B45" s="131">
        <v>0</v>
      </c>
      <c r="C45" s="211">
        <v>0</v>
      </c>
      <c r="D45" s="211">
        <v>0</v>
      </c>
      <c r="E45" s="211">
        <v>0</v>
      </c>
      <c r="F45" s="110">
        <v>0</v>
      </c>
      <c r="G45" s="110">
        <v>0</v>
      </c>
      <c r="H45" s="211">
        <v>0</v>
      </c>
      <c r="I45" s="211">
        <v>0</v>
      </c>
      <c r="J45" s="211">
        <v>0</v>
      </c>
      <c r="K45" s="211">
        <v>0</v>
      </c>
      <c r="L45" s="110">
        <v>0</v>
      </c>
      <c r="M45" s="110">
        <v>0</v>
      </c>
      <c r="N45" s="211">
        <v>0</v>
      </c>
      <c r="O45" s="211"/>
      <c r="P45" s="211">
        <v>0</v>
      </c>
      <c r="Q45" s="118">
        <v>0</v>
      </c>
    </row>
    <row r="46" spans="1:17" s="46" customFormat="1" ht="32.25" customHeight="1">
      <c r="A46" s="133" t="s">
        <v>76</v>
      </c>
      <c r="B46" s="131">
        <v>38901</v>
      </c>
      <c r="C46" s="211">
        <v>0</v>
      </c>
      <c r="D46" s="211">
        <v>0</v>
      </c>
      <c r="E46" s="211">
        <v>0</v>
      </c>
      <c r="F46" s="110">
        <v>0</v>
      </c>
      <c r="G46" s="110">
        <v>23470</v>
      </c>
      <c r="H46" s="211">
        <v>15431</v>
      </c>
      <c r="I46" s="211">
        <v>0</v>
      </c>
      <c r="J46" s="211">
        <v>0</v>
      </c>
      <c r="K46" s="211">
        <v>0</v>
      </c>
      <c r="L46" s="110">
        <v>0</v>
      </c>
      <c r="M46" s="110">
        <v>0</v>
      </c>
      <c r="N46" s="211">
        <v>0</v>
      </c>
      <c r="O46" s="211"/>
      <c r="P46" s="211">
        <v>0</v>
      </c>
      <c r="Q46" s="118">
        <v>0</v>
      </c>
    </row>
    <row r="47" spans="1:17" ht="15.6" customHeight="1">
      <c r="A47" s="130" t="s">
        <v>42</v>
      </c>
      <c r="B47" s="131">
        <v>0</v>
      </c>
      <c r="C47" s="211">
        <v>0</v>
      </c>
      <c r="D47" s="211">
        <v>0</v>
      </c>
      <c r="E47" s="211">
        <v>0</v>
      </c>
      <c r="F47" s="110">
        <v>0</v>
      </c>
      <c r="G47" s="110">
        <v>0</v>
      </c>
      <c r="H47" s="211">
        <v>0</v>
      </c>
      <c r="I47" s="211">
        <v>0</v>
      </c>
      <c r="J47" s="211">
        <v>0</v>
      </c>
      <c r="K47" s="211">
        <v>0</v>
      </c>
      <c r="L47" s="110">
        <v>0</v>
      </c>
      <c r="M47" s="110">
        <v>0</v>
      </c>
      <c r="N47" s="211">
        <v>0</v>
      </c>
      <c r="O47" s="211"/>
      <c r="P47" s="211">
        <v>0</v>
      </c>
      <c r="Q47" s="118">
        <v>0</v>
      </c>
    </row>
    <row r="48" spans="1:17" ht="33" customHeight="1">
      <c r="A48" s="130" t="s">
        <v>43</v>
      </c>
      <c r="B48" s="131">
        <v>0</v>
      </c>
      <c r="C48" s="211">
        <v>0</v>
      </c>
      <c r="D48" s="211">
        <v>0</v>
      </c>
      <c r="E48" s="211">
        <v>0</v>
      </c>
      <c r="F48" s="110">
        <v>0</v>
      </c>
      <c r="G48" s="110">
        <v>0</v>
      </c>
      <c r="H48" s="211">
        <v>0</v>
      </c>
      <c r="I48" s="211">
        <v>0</v>
      </c>
      <c r="J48" s="211">
        <v>0</v>
      </c>
      <c r="K48" s="211">
        <v>0</v>
      </c>
      <c r="L48" s="110">
        <v>0</v>
      </c>
      <c r="M48" s="110">
        <v>0</v>
      </c>
      <c r="N48" s="211">
        <v>0</v>
      </c>
      <c r="O48" s="211"/>
      <c r="P48" s="211">
        <v>0</v>
      </c>
      <c r="Q48" s="118">
        <v>0</v>
      </c>
    </row>
    <row r="49" spans="1:17" s="4" customFormat="1" ht="15.75">
      <c r="A49" s="133" t="s">
        <v>44</v>
      </c>
      <c r="B49" s="131">
        <v>7817</v>
      </c>
      <c r="C49" s="211">
        <v>0</v>
      </c>
      <c r="D49" s="211">
        <v>0</v>
      </c>
      <c r="E49" s="211">
        <v>0</v>
      </c>
      <c r="F49" s="110">
        <v>0</v>
      </c>
      <c r="G49" s="110">
        <v>0</v>
      </c>
      <c r="H49" s="211">
        <v>7817</v>
      </c>
      <c r="I49" s="211">
        <v>0</v>
      </c>
      <c r="J49" s="211">
        <v>90</v>
      </c>
      <c r="K49" s="211">
        <v>5941</v>
      </c>
      <c r="L49" s="110">
        <v>0</v>
      </c>
      <c r="M49" s="110">
        <v>0</v>
      </c>
      <c r="N49" s="211">
        <v>0</v>
      </c>
      <c r="O49" s="211"/>
      <c r="P49" s="211">
        <v>0</v>
      </c>
      <c r="Q49" s="118">
        <v>0</v>
      </c>
    </row>
    <row r="50" spans="1:17" ht="15.75">
      <c r="A50" s="130" t="s">
        <v>45</v>
      </c>
      <c r="B50" s="131">
        <v>0</v>
      </c>
      <c r="C50" s="211">
        <v>0</v>
      </c>
      <c r="D50" s="211">
        <v>0</v>
      </c>
      <c r="E50" s="211">
        <v>0</v>
      </c>
      <c r="F50" s="110">
        <v>0</v>
      </c>
      <c r="G50" s="110">
        <v>0</v>
      </c>
      <c r="H50" s="211">
        <v>0</v>
      </c>
      <c r="I50" s="211">
        <v>0</v>
      </c>
      <c r="J50" s="211">
        <v>0</v>
      </c>
      <c r="K50" s="211">
        <v>0</v>
      </c>
      <c r="L50" s="110">
        <v>0</v>
      </c>
      <c r="M50" s="110">
        <v>0</v>
      </c>
      <c r="N50" s="211">
        <v>0</v>
      </c>
      <c r="O50" s="211"/>
      <c r="P50" s="211">
        <v>0</v>
      </c>
      <c r="Q50" s="118">
        <v>0</v>
      </c>
    </row>
    <row r="51" spans="1:17" ht="15.75">
      <c r="A51" s="130" t="s">
        <v>46</v>
      </c>
      <c r="B51" s="131">
        <v>9023</v>
      </c>
      <c r="C51" s="211">
        <v>0</v>
      </c>
      <c r="D51" s="211">
        <v>0</v>
      </c>
      <c r="E51" s="211">
        <v>0</v>
      </c>
      <c r="F51" s="110">
        <v>0</v>
      </c>
      <c r="G51" s="110">
        <v>0</v>
      </c>
      <c r="H51" s="211">
        <v>9023</v>
      </c>
      <c r="I51" s="211">
        <v>130</v>
      </c>
      <c r="J51" s="211">
        <v>0</v>
      </c>
      <c r="K51" s="211">
        <v>2171</v>
      </c>
      <c r="L51" s="110">
        <v>0</v>
      </c>
      <c r="M51" s="110">
        <v>0</v>
      </c>
      <c r="N51" s="211">
        <v>0</v>
      </c>
      <c r="O51" s="211"/>
      <c r="P51" s="211">
        <v>0</v>
      </c>
      <c r="Q51" s="118">
        <v>0</v>
      </c>
    </row>
    <row r="52" spans="1:17" s="46" customFormat="1" ht="17.45" customHeight="1">
      <c r="A52" s="133" t="s">
        <v>47</v>
      </c>
      <c r="B52" s="131">
        <v>5974</v>
      </c>
      <c r="C52" s="211">
        <v>0</v>
      </c>
      <c r="D52" s="211">
        <v>0</v>
      </c>
      <c r="E52" s="211">
        <v>0</v>
      </c>
      <c r="F52" s="110">
        <v>0</v>
      </c>
      <c r="G52" s="110">
        <v>0</v>
      </c>
      <c r="H52" s="211">
        <v>5974</v>
      </c>
      <c r="I52" s="211">
        <v>0</v>
      </c>
      <c r="J52" s="211">
        <v>0</v>
      </c>
      <c r="K52" s="211">
        <v>432</v>
      </c>
      <c r="L52" s="110">
        <v>0</v>
      </c>
      <c r="M52" s="110">
        <v>0</v>
      </c>
      <c r="N52" s="211">
        <v>0</v>
      </c>
      <c r="O52" s="211"/>
      <c r="P52" s="211">
        <v>0</v>
      </c>
      <c r="Q52" s="118">
        <v>0</v>
      </c>
    </row>
    <row r="53" spans="1:17" s="46" customFormat="1" ht="15" customHeight="1">
      <c r="A53" s="133" t="s">
        <v>48</v>
      </c>
      <c r="B53" s="131">
        <v>45263</v>
      </c>
      <c r="C53" s="211">
        <v>0</v>
      </c>
      <c r="D53" s="211">
        <v>0</v>
      </c>
      <c r="E53" s="211">
        <v>0</v>
      </c>
      <c r="F53" s="110">
        <v>0</v>
      </c>
      <c r="G53" s="110">
        <v>0</v>
      </c>
      <c r="H53" s="211">
        <v>45263</v>
      </c>
      <c r="I53" s="211">
        <v>0</v>
      </c>
      <c r="J53" s="211">
        <v>4200</v>
      </c>
      <c r="K53" s="211">
        <v>28827</v>
      </c>
      <c r="L53" s="110">
        <v>0</v>
      </c>
      <c r="M53" s="110">
        <v>0</v>
      </c>
      <c r="N53" s="211">
        <v>0</v>
      </c>
      <c r="O53" s="121">
        <v>465225.8</v>
      </c>
      <c r="P53" s="211">
        <v>0</v>
      </c>
      <c r="Q53" s="118">
        <v>0</v>
      </c>
    </row>
    <row r="54" spans="1:17" s="46" customFormat="1" ht="15.75">
      <c r="A54" s="133" t="s">
        <v>49</v>
      </c>
      <c r="B54" s="131">
        <v>11600</v>
      </c>
      <c r="C54" s="211">
        <v>0</v>
      </c>
      <c r="D54" s="211">
        <v>0</v>
      </c>
      <c r="E54" s="211">
        <v>0</v>
      </c>
      <c r="F54" s="110">
        <v>0</v>
      </c>
      <c r="G54" s="110">
        <v>0</v>
      </c>
      <c r="H54" s="211">
        <v>11600</v>
      </c>
      <c r="I54" s="211">
        <v>0</v>
      </c>
      <c r="J54" s="211">
        <v>0</v>
      </c>
      <c r="K54" s="211">
        <v>4080</v>
      </c>
      <c r="L54" s="110">
        <v>0</v>
      </c>
      <c r="M54" s="110">
        <v>0</v>
      </c>
      <c r="N54" s="211">
        <v>0</v>
      </c>
      <c r="O54" s="121">
        <v>84752</v>
      </c>
      <c r="P54" s="211">
        <v>0</v>
      </c>
      <c r="Q54" s="118">
        <v>0</v>
      </c>
    </row>
    <row r="55" spans="1:17" s="46" customFormat="1" ht="15.75">
      <c r="A55" s="133" t="s">
        <v>50</v>
      </c>
      <c r="B55" s="131">
        <v>11743</v>
      </c>
      <c r="C55" s="211">
        <v>0</v>
      </c>
      <c r="D55" s="211">
        <v>0</v>
      </c>
      <c r="E55" s="211">
        <v>0</v>
      </c>
      <c r="F55" s="110">
        <v>0</v>
      </c>
      <c r="G55" s="110">
        <v>0</v>
      </c>
      <c r="H55" s="211">
        <v>11743</v>
      </c>
      <c r="I55" s="211">
        <v>0</v>
      </c>
      <c r="J55" s="211">
        <v>314</v>
      </c>
      <c r="K55" s="211">
        <v>7996</v>
      </c>
      <c r="L55" s="110">
        <v>0</v>
      </c>
      <c r="M55" s="110">
        <v>0</v>
      </c>
      <c r="N55" s="211">
        <v>0</v>
      </c>
      <c r="O55" s="121">
        <v>123390.39999999999</v>
      </c>
      <c r="P55" s="211">
        <v>0</v>
      </c>
      <c r="Q55" s="118">
        <v>0</v>
      </c>
    </row>
    <row r="56" spans="1:17" s="18" customFormat="1" ht="15.75">
      <c r="A56" s="132" t="s">
        <v>51</v>
      </c>
      <c r="B56" s="131">
        <v>16693</v>
      </c>
      <c r="C56" s="211">
        <v>0</v>
      </c>
      <c r="D56" s="211">
        <v>0</v>
      </c>
      <c r="E56" s="211">
        <v>0</v>
      </c>
      <c r="F56" s="110">
        <v>0</v>
      </c>
      <c r="G56" s="110">
        <v>0</v>
      </c>
      <c r="H56" s="211">
        <v>16693</v>
      </c>
      <c r="I56" s="211">
        <v>0</v>
      </c>
      <c r="J56" s="211">
        <v>663</v>
      </c>
      <c r="K56" s="211">
        <v>8900</v>
      </c>
      <c r="L56" s="110">
        <v>0</v>
      </c>
      <c r="M56" s="110">
        <v>0</v>
      </c>
      <c r="N56" s="211">
        <v>0</v>
      </c>
      <c r="O56" s="121">
        <v>153084</v>
      </c>
      <c r="P56" s="211">
        <v>0</v>
      </c>
      <c r="Q56" s="118">
        <v>0</v>
      </c>
    </row>
    <row r="57" spans="1:17" ht="15.75">
      <c r="A57" s="130" t="s">
        <v>52</v>
      </c>
      <c r="B57" s="131">
        <v>1302</v>
      </c>
      <c r="C57" s="211">
        <v>0</v>
      </c>
      <c r="D57" s="211">
        <v>0</v>
      </c>
      <c r="E57" s="211">
        <v>0</v>
      </c>
      <c r="F57" s="110">
        <v>0</v>
      </c>
      <c r="G57" s="110">
        <v>0</v>
      </c>
      <c r="H57" s="211">
        <v>1302</v>
      </c>
      <c r="I57" s="211">
        <v>0</v>
      </c>
      <c r="J57" s="211">
        <v>0</v>
      </c>
      <c r="K57" s="211">
        <v>1800</v>
      </c>
      <c r="L57" s="110">
        <v>0</v>
      </c>
      <c r="M57" s="110">
        <v>0</v>
      </c>
      <c r="N57" s="211">
        <v>0</v>
      </c>
      <c r="O57" s="211"/>
      <c r="P57" s="211">
        <v>0</v>
      </c>
      <c r="Q57" s="118">
        <v>0</v>
      </c>
    </row>
    <row r="58" spans="1:17" s="46" customFormat="1" ht="15.75">
      <c r="A58" s="133" t="s">
        <v>53</v>
      </c>
      <c r="B58" s="131">
        <v>66043</v>
      </c>
      <c r="C58" s="211">
        <v>1378</v>
      </c>
      <c r="D58" s="211">
        <v>32934</v>
      </c>
      <c r="E58" s="211">
        <v>789</v>
      </c>
      <c r="F58" s="110">
        <v>8295</v>
      </c>
      <c r="G58" s="110">
        <v>0</v>
      </c>
      <c r="H58" s="211">
        <v>23436</v>
      </c>
      <c r="I58" s="211">
        <v>1233</v>
      </c>
      <c r="J58" s="211">
        <v>9001</v>
      </c>
      <c r="K58" s="211">
        <v>6396</v>
      </c>
      <c r="L58" s="110">
        <v>0</v>
      </c>
      <c r="M58" s="110">
        <v>0</v>
      </c>
      <c r="N58" s="211">
        <v>0</v>
      </c>
      <c r="O58" s="211"/>
      <c r="P58" s="211">
        <v>0</v>
      </c>
      <c r="Q58" s="118">
        <v>0</v>
      </c>
    </row>
    <row r="59" spans="1:17" s="46" customFormat="1" ht="15.75">
      <c r="A59" s="133" t="s">
        <v>54</v>
      </c>
      <c r="B59" s="131">
        <v>650645</v>
      </c>
      <c r="C59" s="211">
        <v>46903</v>
      </c>
      <c r="D59" s="211">
        <v>232180</v>
      </c>
      <c r="E59" s="211">
        <v>40312</v>
      </c>
      <c r="F59" s="110">
        <v>89137</v>
      </c>
      <c r="G59" s="110">
        <v>0</v>
      </c>
      <c r="H59" s="211">
        <v>282425</v>
      </c>
      <c r="I59" s="211">
        <v>123240</v>
      </c>
      <c r="J59" s="211">
        <v>156961</v>
      </c>
      <c r="K59" s="211">
        <v>215019</v>
      </c>
      <c r="L59" s="110">
        <v>50</v>
      </c>
      <c r="M59" s="110">
        <v>0</v>
      </c>
      <c r="N59" s="211">
        <v>0</v>
      </c>
      <c r="O59" s="211"/>
      <c r="P59" s="211">
        <v>0</v>
      </c>
      <c r="Q59" s="118">
        <v>0</v>
      </c>
    </row>
    <row r="60" spans="1:17" ht="16.149999999999999" customHeight="1">
      <c r="A60" s="130" t="s">
        <v>55</v>
      </c>
      <c r="B60" s="131">
        <v>0</v>
      </c>
      <c r="C60" s="211">
        <v>0</v>
      </c>
      <c r="D60" s="211">
        <v>0</v>
      </c>
      <c r="E60" s="211">
        <v>0</v>
      </c>
      <c r="F60" s="110">
        <v>0</v>
      </c>
      <c r="G60" s="110">
        <v>0</v>
      </c>
      <c r="H60" s="211">
        <v>0</v>
      </c>
      <c r="I60" s="211">
        <v>0</v>
      </c>
      <c r="J60" s="211">
        <v>0</v>
      </c>
      <c r="K60" s="211">
        <v>0</v>
      </c>
      <c r="L60" s="110">
        <v>0</v>
      </c>
      <c r="M60" s="110">
        <v>0</v>
      </c>
      <c r="N60" s="211">
        <v>0</v>
      </c>
      <c r="O60" s="211"/>
      <c r="P60" s="211">
        <v>0</v>
      </c>
      <c r="Q60" s="118">
        <v>0</v>
      </c>
    </row>
    <row r="61" spans="1:17" ht="15.75">
      <c r="A61" s="130" t="s">
        <v>56</v>
      </c>
      <c r="B61" s="131">
        <v>0</v>
      </c>
      <c r="C61" s="211">
        <v>0</v>
      </c>
      <c r="D61" s="211">
        <v>0</v>
      </c>
      <c r="E61" s="211">
        <v>0</v>
      </c>
      <c r="F61" s="110">
        <v>0</v>
      </c>
      <c r="G61" s="110">
        <v>0</v>
      </c>
      <c r="H61" s="211">
        <v>0</v>
      </c>
      <c r="I61" s="211">
        <v>0</v>
      </c>
      <c r="J61" s="211">
        <v>0</v>
      </c>
      <c r="K61" s="211">
        <v>0</v>
      </c>
      <c r="L61" s="110">
        <v>0</v>
      </c>
      <c r="M61" s="110">
        <v>0</v>
      </c>
      <c r="N61" s="211">
        <v>0</v>
      </c>
      <c r="O61" s="211"/>
      <c r="P61" s="211">
        <v>0</v>
      </c>
      <c r="Q61" s="118">
        <v>0</v>
      </c>
    </row>
    <row r="62" spans="1:17" s="46" customFormat="1" ht="15.75" customHeight="1">
      <c r="A62" s="133" t="s">
        <v>57</v>
      </c>
      <c r="B62" s="131">
        <v>35883</v>
      </c>
      <c r="C62" s="211">
        <v>0</v>
      </c>
      <c r="D62" s="211">
        <v>0</v>
      </c>
      <c r="E62" s="211">
        <v>0</v>
      </c>
      <c r="F62" s="110">
        <v>0</v>
      </c>
      <c r="G62" s="110">
        <v>0</v>
      </c>
      <c r="H62" s="211">
        <v>35883</v>
      </c>
      <c r="I62" s="211">
        <v>0</v>
      </c>
      <c r="J62" s="211">
        <v>45829</v>
      </c>
      <c r="K62" s="211">
        <v>49662</v>
      </c>
      <c r="L62" s="110">
        <v>0</v>
      </c>
      <c r="M62" s="110">
        <v>0</v>
      </c>
      <c r="N62" s="211">
        <v>0</v>
      </c>
      <c r="O62" s="211"/>
      <c r="P62" s="211">
        <v>0</v>
      </c>
      <c r="Q62" s="118">
        <v>0</v>
      </c>
    </row>
    <row r="63" spans="1:17" ht="31.5" customHeight="1">
      <c r="A63" s="130" t="s">
        <v>58</v>
      </c>
      <c r="B63" s="131">
        <v>0</v>
      </c>
      <c r="C63" s="211">
        <v>0</v>
      </c>
      <c r="D63" s="211">
        <v>0</v>
      </c>
      <c r="E63" s="211">
        <v>0</v>
      </c>
      <c r="F63" s="110">
        <v>0</v>
      </c>
      <c r="G63" s="110">
        <v>0</v>
      </c>
      <c r="H63" s="211">
        <v>0</v>
      </c>
      <c r="I63" s="211">
        <v>0</v>
      </c>
      <c r="J63" s="211">
        <v>0</v>
      </c>
      <c r="K63" s="211">
        <v>0</v>
      </c>
      <c r="L63" s="110">
        <v>0</v>
      </c>
      <c r="M63" s="110">
        <v>0</v>
      </c>
      <c r="N63" s="211">
        <v>0</v>
      </c>
      <c r="O63" s="211"/>
      <c r="P63" s="211">
        <v>0</v>
      </c>
      <c r="Q63" s="118">
        <v>0</v>
      </c>
    </row>
    <row r="64" spans="1:17" s="18" customFormat="1" ht="15.75">
      <c r="A64" s="132" t="s">
        <v>59</v>
      </c>
      <c r="B64" s="131">
        <v>18810</v>
      </c>
      <c r="C64" s="211">
        <v>0</v>
      </c>
      <c r="D64" s="211">
        <v>0</v>
      </c>
      <c r="E64" s="211">
        <v>0</v>
      </c>
      <c r="F64" s="110">
        <v>2635</v>
      </c>
      <c r="G64" s="110">
        <v>0</v>
      </c>
      <c r="H64" s="211">
        <v>16175</v>
      </c>
      <c r="I64" s="211">
        <v>1185</v>
      </c>
      <c r="J64" s="211">
        <v>1213</v>
      </c>
      <c r="K64" s="211">
        <v>19258</v>
      </c>
      <c r="L64" s="110">
        <v>0</v>
      </c>
      <c r="M64" s="110">
        <v>0</v>
      </c>
      <c r="N64" s="211">
        <v>0</v>
      </c>
      <c r="O64" s="211"/>
      <c r="P64" s="211">
        <v>0</v>
      </c>
      <c r="Q64" s="118">
        <v>0</v>
      </c>
    </row>
    <row r="65" spans="1:17" ht="15.6" customHeight="1">
      <c r="A65" s="130" t="s">
        <v>60</v>
      </c>
      <c r="B65" s="131">
        <v>51500</v>
      </c>
      <c r="C65" s="211">
        <v>0</v>
      </c>
      <c r="D65" s="211">
        <v>0</v>
      </c>
      <c r="E65" s="211">
        <v>0</v>
      </c>
      <c r="F65" s="110">
        <v>5831</v>
      </c>
      <c r="G65" s="110">
        <v>0</v>
      </c>
      <c r="H65" s="211">
        <v>45669</v>
      </c>
      <c r="I65" s="211">
        <v>480</v>
      </c>
      <c r="J65" s="211">
        <v>8058</v>
      </c>
      <c r="K65" s="211">
        <v>46724</v>
      </c>
      <c r="L65" s="110">
        <v>0</v>
      </c>
      <c r="M65" s="110">
        <v>0</v>
      </c>
      <c r="N65" s="211">
        <v>0</v>
      </c>
      <c r="O65" s="211"/>
      <c r="P65" s="211">
        <v>0</v>
      </c>
      <c r="Q65" s="118">
        <v>0</v>
      </c>
    </row>
    <row r="66" spans="1:17" s="46" customFormat="1" ht="15.75">
      <c r="A66" s="133" t="s">
        <v>61</v>
      </c>
      <c r="B66" s="131">
        <v>1073</v>
      </c>
      <c r="C66" s="211">
        <v>0</v>
      </c>
      <c r="D66" s="211">
        <v>0</v>
      </c>
      <c r="E66" s="211">
        <v>0</v>
      </c>
      <c r="F66" s="110">
        <v>0</v>
      </c>
      <c r="G66" s="110">
        <v>0</v>
      </c>
      <c r="H66" s="211">
        <v>1073</v>
      </c>
      <c r="I66" s="211">
        <v>0</v>
      </c>
      <c r="J66" s="211">
        <v>95</v>
      </c>
      <c r="K66" s="211">
        <v>7</v>
      </c>
      <c r="L66" s="110">
        <v>0</v>
      </c>
      <c r="M66" s="110">
        <v>0</v>
      </c>
      <c r="N66" s="211">
        <v>0</v>
      </c>
      <c r="O66" s="211"/>
      <c r="P66" s="211">
        <v>0</v>
      </c>
      <c r="Q66" s="118">
        <v>0</v>
      </c>
    </row>
    <row r="67" spans="1:17" ht="15.75">
      <c r="A67" s="130" t="s">
        <v>62</v>
      </c>
      <c r="B67" s="131">
        <v>74422</v>
      </c>
      <c r="C67" s="211">
        <v>0</v>
      </c>
      <c r="D67" s="211">
        <v>0</v>
      </c>
      <c r="E67" s="211">
        <v>0</v>
      </c>
      <c r="F67" s="110">
        <v>0</v>
      </c>
      <c r="G67" s="110">
        <v>0</v>
      </c>
      <c r="H67" s="211">
        <v>74422</v>
      </c>
      <c r="I67" s="211">
        <v>9447</v>
      </c>
      <c r="J67" s="211">
        <v>0</v>
      </c>
      <c r="K67" s="211">
        <v>22397</v>
      </c>
      <c r="L67" s="110">
        <v>5205</v>
      </c>
      <c r="M67" s="110">
        <v>5205</v>
      </c>
      <c r="N67" s="211">
        <v>0</v>
      </c>
      <c r="O67" s="211"/>
      <c r="P67" s="211">
        <v>0</v>
      </c>
      <c r="Q67" s="118">
        <v>0</v>
      </c>
    </row>
    <row r="68" spans="1:17" s="46" customFormat="1" ht="34.5" customHeight="1">
      <c r="A68" s="133" t="s">
        <v>156</v>
      </c>
      <c r="B68" s="131">
        <v>0</v>
      </c>
      <c r="C68" s="211">
        <v>0</v>
      </c>
      <c r="D68" s="211">
        <v>0</v>
      </c>
      <c r="E68" s="211">
        <v>0</v>
      </c>
      <c r="F68" s="110">
        <v>0</v>
      </c>
      <c r="G68" s="110">
        <v>0</v>
      </c>
      <c r="H68" s="211">
        <v>0</v>
      </c>
      <c r="I68" s="211">
        <v>0</v>
      </c>
      <c r="J68" s="211">
        <v>0</v>
      </c>
      <c r="K68" s="211">
        <v>0</v>
      </c>
      <c r="L68" s="110">
        <v>0</v>
      </c>
      <c r="M68" s="110">
        <v>0</v>
      </c>
      <c r="N68" s="211">
        <v>2911</v>
      </c>
      <c r="O68" s="211"/>
      <c r="P68" s="211">
        <v>0</v>
      </c>
      <c r="Q68" s="118">
        <v>0</v>
      </c>
    </row>
    <row r="69" spans="1:17" s="18" customFormat="1" ht="15.75">
      <c r="A69" s="132" t="s">
        <v>63</v>
      </c>
      <c r="B69" s="131">
        <v>106412</v>
      </c>
      <c r="C69" s="211">
        <v>0</v>
      </c>
      <c r="D69" s="211">
        <v>0</v>
      </c>
      <c r="E69" s="211">
        <v>0</v>
      </c>
      <c r="F69" s="110">
        <v>0</v>
      </c>
      <c r="G69" s="110">
        <v>0</v>
      </c>
      <c r="H69" s="211">
        <v>106412</v>
      </c>
      <c r="I69" s="211">
        <v>0</v>
      </c>
      <c r="J69" s="211">
        <v>3515</v>
      </c>
      <c r="K69" s="211">
        <v>62237</v>
      </c>
      <c r="L69" s="110">
        <v>0</v>
      </c>
      <c r="M69" s="110">
        <v>0</v>
      </c>
      <c r="N69" s="211">
        <v>0</v>
      </c>
      <c r="O69" s="121">
        <v>1024735.8</v>
      </c>
      <c r="P69" s="211">
        <v>0</v>
      </c>
      <c r="Q69" s="118">
        <v>0</v>
      </c>
    </row>
    <row r="70" spans="1:17" ht="15.75">
      <c r="A70" s="130" t="s">
        <v>64</v>
      </c>
      <c r="B70" s="131">
        <v>281868</v>
      </c>
      <c r="C70" s="211">
        <v>6514</v>
      </c>
      <c r="D70" s="211">
        <v>36702</v>
      </c>
      <c r="E70" s="211">
        <v>2900</v>
      </c>
      <c r="F70" s="110">
        <v>4500</v>
      </c>
      <c r="G70" s="110">
        <v>0</v>
      </c>
      <c r="H70" s="211">
        <v>234152</v>
      </c>
      <c r="I70" s="211">
        <v>9448</v>
      </c>
      <c r="J70" s="211">
        <v>110803</v>
      </c>
      <c r="K70" s="211">
        <v>59469</v>
      </c>
      <c r="L70" s="110">
        <v>0</v>
      </c>
      <c r="M70" s="110">
        <v>0</v>
      </c>
      <c r="N70" s="211">
        <v>0</v>
      </c>
      <c r="O70" s="211"/>
      <c r="P70" s="211">
        <v>0</v>
      </c>
      <c r="Q70" s="118">
        <v>0</v>
      </c>
    </row>
    <row r="71" spans="1:17" ht="16.5" thickBot="1">
      <c r="A71" s="30" t="s">
        <v>65</v>
      </c>
      <c r="B71" s="134">
        <v>12760</v>
      </c>
      <c r="C71" s="103">
        <v>0</v>
      </c>
      <c r="D71" s="103">
        <v>0</v>
      </c>
      <c r="E71" s="124">
        <v>0</v>
      </c>
      <c r="F71" s="123">
        <v>0</v>
      </c>
      <c r="G71" s="123">
        <v>0</v>
      </c>
      <c r="H71" s="103">
        <v>12760</v>
      </c>
      <c r="I71" s="103">
        <v>0</v>
      </c>
      <c r="J71" s="103">
        <v>0</v>
      </c>
      <c r="K71" s="103">
        <v>1120</v>
      </c>
      <c r="L71" s="123">
        <v>0</v>
      </c>
      <c r="M71" s="123">
        <v>0</v>
      </c>
      <c r="N71" s="124">
        <v>0</v>
      </c>
      <c r="O71" s="123"/>
      <c r="P71" s="124">
        <v>0</v>
      </c>
      <c r="Q71" s="125">
        <v>0</v>
      </c>
    </row>
    <row r="72" spans="1:17" ht="24.6" customHeight="1" thickBot="1">
      <c r="A72" s="184" t="s">
        <v>142</v>
      </c>
      <c r="B72" s="185">
        <v>2778495</v>
      </c>
      <c r="C72" s="186">
        <v>231244</v>
      </c>
      <c r="D72" s="186">
        <v>321712</v>
      </c>
      <c r="E72" s="186">
        <v>46383</v>
      </c>
      <c r="F72" s="186">
        <v>123084</v>
      </c>
      <c r="G72" s="186">
        <v>30470</v>
      </c>
      <c r="H72" s="186">
        <v>2071985</v>
      </c>
      <c r="I72" s="186">
        <v>201678</v>
      </c>
      <c r="J72" s="186">
        <v>481010</v>
      </c>
      <c r="K72" s="186">
        <v>1103082</v>
      </c>
      <c r="L72" s="186">
        <v>5955</v>
      </c>
      <c r="M72" s="186">
        <v>5205</v>
      </c>
      <c r="N72" s="186">
        <v>4142</v>
      </c>
      <c r="O72" s="225">
        <v>1865888</v>
      </c>
      <c r="P72" s="186">
        <v>0</v>
      </c>
      <c r="Q72" s="106">
        <v>0</v>
      </c>
    </row>
    <row r="73" spans="1:17" ht="22.9" customHeight="1" thickBot="1">
      <c r="A73" s="97" t="s">
        <v>151</v>
      </c>
      <c r="B73" s="98">
        <v>32649</v>
      </c>
      <c r="C73" s="99">
        <v>388</v>
      </c>
      <c r="D73" s="100">
        <v>382</v>
      </c>
      <c r="E73" s="99">
        <v>47</v>
      </c>
      <c r="F73" s="99">
        <v>113</v>
      </c>
      <c r="G73" s="99">
        <v>0</v>
      </c>
      <c r="H73" s="100">
        <v>29266</v>
      </c>
      <c r="I73" s="99">
        <v>162</v>
      </c>
      <c r="J73" s="99">
        <v>12944</v>
      </c>
      <c r="K73" s="99">
        <v>4977</v>
      </c>
      <c r="L73" s="99">
        <v>50</v>
      </c>
      <c r="M73" s="99">
        <v>11</v>
      </c>
      <c r="N73" s="99">
        <v>568</v>
      </c>
      <c r="O73" s="107"/>
      <c r="P73" s="100"/>
      <c r="Q73" s="99"/>
    </row>
    <row r="74" spans="1:17" ht="31.15" customHeight="1" thickBot="1">
      <c r="A74" s="101" t="s">
        <v>143</v>
      </c>
      <c r="B74" s="99">
        <v>2811144</v>
      </c>
      <c r="C74" s="96">
        <v>231632</v>
      </c>
      <c r="D74" s="99">
        <v>322094</v>
      </c>
      <c r="E74" s="99">
        <v>46430</v>
      </c>
      <c r="F74" s="99">
        <v>123197</v>
      </c>
      <c r="G74" s="99">
        <v>30470</v>
      </c>
      <c r="H74" s="96">
        <v>2101251</v>
      </c>
      <c r="I74" s="99">
        <v>201840</v>
      </c>
      <c r="J74" s="96">
        <v>493954</v>
      </c>
      <c r="K74" s="99">
        <v>1108059</v>
      </c>
      <c r="L74" s="99">
        <v>6005</v>
      </c>
      <c r="M74" s="99">
        <v>5216</v>
      </c>
      <c r="N74" s="96">
        <v>4710</v>
      </c>
      <c r="O74" s="102">
        <v>1865888</v>
      </c>
      <c r="P74" s="96">
        <v>0</v>
      </c>
      <c r="Q74" s="99">
        <v>0</v>
      </c>
    </row>
    <row r="75" spans="1:17" ht="22.15" customHeight="1">
      <c r="A75" s="5"/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15.75">
      <c r="B76" s="63"/>
      <c r="C76" s="63"/>
      <c r="D76" s="63"/>
      <c r="E76" s="63"/>
      <c r="F76" s="63"/>
      <c r="G76" s="63"/>
      <c r="H76" s="63"/>
      <c r="I76" s="63"/>
      <c r="J76" s="62"/>
      <c r="K76" s="62"/>
      <c r="L76" s="62"/>
      <c r="M76" s="62"/>
      <c r="N76" s="62"/>
      <c r="O76" s="62"/>
      <c r="P76" s="62"/>
      <c r="Q76" s="62"/>
    </row>
    <row r="78" spans="1:17">
      <c r="A78" s="47"/>
    </row>
  </sheetData>
  <mergeCells count="12">
    <mergeCell ref="P4:Q4"/>
    <mergeCell ref="P5:Q5"/>
    <mergeCell ref="A1:A2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T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RowHeight="15"/>
  <cols>
    <col min="1" max="1" width="48.140625" style="46" customWidth="1"/>
    <col min="2" max="2" width="14.5703125" style="46" customWidth="1"/>
    <col min="3" max="3" width="18.28515625" style="46" customWidth="1"/>
    <col min="4" max="4" width="20.28515625" style="46" customWidth="1"/>
    <col min="5" max="5" width="16.5703125" style="46" customWidth="1"/>
    <col min="6" max="6" width="17.7109375" style="46" customWidth="1"/>
    <col min="7" max="7" width="20.85546875" style="46" customWidth="1"/>
    <col min="8" max="8" width="13.42578125" style="46" customWidth="1"/>
    <col min="9" max="9" width="14.7109375" style="46" customWidth="1"/>
    <col min="10" max="10" width="12.28515625" style="46" customWidth="1"/>
    <col min="11" max="13" width="17.28515625" style="46" customWidth="1"/>
    <col min="14" max="14" width="15.42578125" style="46" customWidth="1"/>
    <col min="15" max="15" width="13.140625" style="46" customWidth="1"/>
    <col min="16" max="16" width="14.7109375" style="4" customWidth="1"/>
    <col min="17" max="17" width="16.5703125" style="4" customWidth="1"/>
    <col min="18" max="254" width="8.85546875" style="46"/>
    <col min="255" max="255" width="34" style="46" customWidth="1"/>
    <col min="256" max="256" width="11.28515625" style="46" customWidth="1"/>
    <col min="257" max="257" width="11" style="46" customWidth="1"/>
    <col min="258" max="264" width="8.85546875" style="46"/>
    <col min="265" max="266" width="10.7109375" style="46" customWidth="1"/>
    <col min="267" max="267" width="8.85546875" style="46"/>
    <col min="268" max="268" width="11.5703125" style="46" customWidth="1"/>
    <col min="269" max="269" width="13.7109375" style="46" customWidth="1"/>
    <col min="270" max="273" width="9.28515625" style="46" customWidth="1"/>
    <col min="274" max="510" width="8.85546875" style="46"/>
    <col min="511" max="511" width="34" style="46" customWidth="1"/>
    <col min="512" max="512" width="11.28515625" style="46" customWidth="1"/>
    <col min="513" max="513" width="11" style="46" customWidth="1"/>
    <col min="514" max="520" width="8.85546875" style="46"/>
    <col min="521" max="522" width="10.7109375" style="46" customWidth="1"/>
    <col min="523" max="523" width="8.85546875" style="46"/>
    <col min="524" max="524" width="11.5703125" style="46" customWidth="1"/>
    <col min="525" max="525" width="13.7109375" style="46" customWidth="1"/>
    <col min="526" max="529" width="9.28515625" style="46" customWidth="1"/>
    <col min="530" max="766" width="8.85546875" style="46"/>
    <col min="767" max="767" width="34" style="46" customWidth="1"/>
    <col min="768" max="768" width="11.28515625" style="46" customWidth="1"/>
    <col min="769" max="769" width="11" style="46" customWidth="1"/>
    <col min="770" max="776" width="8.85546875" style="46"/>
    <col min="777" max="778" width="10.7109375" style="46" customWidth="1"/>
    <col min="779" max="779" width="8.85546875" style="46"/>
    <col min="780" max="780" width="11.5703125" style="46" customWidth="1"/>
    <col min="781" max="781" width="13.7109375" style="46" customWidth="1"/>
    <col min="782" max="785" width="9.28515625" style="46" customWidth="1"/>
    <col min="786" max="1022" width="8.85546875" style="46"/>
    <col min="1023" max="1023" width="34" style="46" customWidth="1"/>
    <col min="1024" max="1024" width="11.28515625" style="46" customWidth="1"/>
    <col min="1025" max="1025" width="11" style="46" customWidth="1"/>
    <col min="1026" max="1032" width="8.85546875" style="46"/>
    <col min="1033" max="1034" width="10.7109375" style="46" customWidth="1"/>
    <col min="1035" max="1035" width="8.85546875" style="46"/>
    <col min="1036" max="1036" width="11.5703125" style="46" customWidth="1"/>
    <col min="1037" max="1037" width="13.7109375" style="46" customWidth="1"/>
    <col min="1038" max="1041" width="9.28515625" style="46" customWidth="1"/>
    <col min="1042" max="1278" width="8.85546875" style="46"/>
    <col min="1279" max="1279" width="34" style="46" customWidth="1"/>
    <col min="1280" max="1280" width="11.28515625" style="46" customWidth="1"/>
    <col min="1281" max="1281" width="11" style="46" customWidth="1"/>
    <col min="1282" max="1288" width="8.85546875" style="46"/>
    <col min="1289" max="1290" width="10.7109375" style="46" customWidth="1"/>
    <col min="1291" max="1291" width="8.85546875" style="46"/>
    <col min="1292" max="1292" width="11.5703125" style="46" customWidth="1"/>
    <col min="1293" max="1293" width="13.7109375" style="46" customWidth="1"/>
    <col min="1294" max="1297" width="9.28515625" style="46" customWidth="1"/>
    <col min="1298" max="1534" width="8.85546875" style="46"/>
    <col min="1535" max="1535" width="34" style="46" customWidth="1"/>
    <col min="1536" max="1536" width="11.28515625" style="46" customWidth="1"/>
    <col min="1537" max="1537" width="11" style="46" customWidth="1"/>
    <col min="1538" max="1544" width="8.85546875" style="46"/>
    <col min="1545" max="1546" width="10.7109375" style="46" customWidth="1"/>
    <col min="1547" max="1547" width="8.85546875" style="46"/>
    <col min="1548" max="1548" width="11.5703125" style="46" customWidth="1"/>
    <col min="1549" max="1549" width="13.7109375" style="46" customWidth="1"/>
    <col min="1550" max="1553" width="9.28515625" style="46" customWidth="1"/>
    <col min="1554" max="1790" width="8.85546875" style="46"/>
    <col min="1791" max="1791" width="34" style="46" customWidth="1"/>
    <col min="1792" max="1792" width="11.28515625" style="46" customWidth="1"/>
    <col min="1793" max="1793" width="11" style="46" customWidth="1"/>
    <col min="1794" max="1800" width="8.85546875" style="46"/>
    <col min="1801" max="1802" width="10.7109375" style="46" customWidth="1"/>
    <col min="1803" max="1803" width="8.85546875" style="46"/>
    <col min="1804" max="1804" width="11.5703125" style="46" customWidth="1"/>
    <col min="1805" max="1805" width="13.7109375" style="46" customWidth="1"/>
    <col min="1806" max="1809" width="9.28515625" style="46" customWidth="1"/>
    <col min="1810" max="2046" width="8.85546875" style="46"/>
    <col min="2047" max="2047" width="34" style="46" customWidth="1"/>
    <col min="2048" max="2048" width="11.28515625" style="46" customWidth="1"/>
    <col min="2049" max="2049" width="11" style="46" customWidth="1"/>
    <col min="2050" max="2056" width="8.85546875" style="46"/>
    <col min="2057" max="2058" width="10.7109375" style="46" customWidth="1"/>
    <col min="2059" max="2059" width="8.85546875" style="46"/>
    <col min="2060" max="2060" width="11.5703125" style="46" customWidth="1"/>
    <col min="2061" max="2061" width="13.7109375" style="46" customWidth="1"/>
    <col min="2062" max="2065" width="9.28515625" style="46" customWidth="1"/>
    <col min="2066" max="2302" width="8.85546875" style="46"/>
    <col min="2303" max="2303" width="34" style="46" customWidth="1"/>
    <col min="2304" max="2304" width="11.28515625" style="46" customWidth="1"/>
    <col min="2305" max="2305" width="11" style="46" customWidth="1"/>
    <col min="2306" max="2312" width="8.85546875" style="46"/>
    <col min="2313" max="2314" width="10.7109375" style="46" customWidth="1"/>
    <col min="2315" max="2315" width="8.85546875" style="46"/>
    <col min="2316" max="2316" width="11.5703125" style="46" customWidth="1"/>
    <col min="2317" max="2317" width="13.7109375" style="46" customWidth="1"/>
    <col min="2318" max="2321" width="9.28515625" style="46" customWidth="1"/>
    <col min="2322" max="2558" width="8.85546875" style="46"/>
    <col min="2559" max="2559" width="34" style="46" customWidth="1"/>
    <col min="2560" max="2560" width="11.28515625" style="46" customWidth="1"/>
    <col min="2561" max="2561" width="11" style="46" customWidth="1"/>
    <col min="2562" max="2568" width="8.85546875" style="46"/>
    <col min="2569" max="2570" width="10.7109375" style="46" customWidth="1"/>
    <col min="2571" max="2571" width="8.85546875" style="46"/>
    <col min="2572" max="2572" width="11.5703125" style="46" customWidth="1"/>
    <col min="2573" max="2573" width="13.7109375" style="46" customWidth="1"/>
    <col min="2574" max="2577" width="9.28515625" style="46" customWidth="1"/>
    <col min="2578" max="2814" width="8.85546875" style="46"/>
    <col min="2815" max="2815" width="34" style="46" customWidth="1"/>
    <col min="2816" max="2816" width="11.28515625" style="46" customWidth="1"/>
    <col min="2817" max="2817" width="11" style="46" customWidth="1"/>
    <col min="2818" max="2824" width="8.85546875" style="46"/>
    <col min="2825" max="2826" width="10.7109375" style="46" customWidth="1"/>
    <col min="2827" max="2827" width="8.85546875" style="46"/>
    <col min="2828" max="2828" width="11.5703125" style="46" customWidth="1"/>
    <col min="2829" max="2829" width="13.7109375" style="46" customWidth="1"/>
    <col min="2830" max="2833" width="9.28515625" style="46" customWidth="1"/>
    <col min="2834" max="3070" width="8.85546875" style="46"/>
    <col min="3071" max="3071" width="34" style="46" customWidth="1"/>
    <col min="3072" max="3072" width="11.28515625" style="46" customWidth="1"/>
    <col min="3073" max="3073" width="11" style="46" customWidth="1"/>
    <col min="3074" max="3080" width="8.85546875" style="46"/>
    <col min="3081" max="3082" width="10.7109375" style="46" customWidth="1"/>
    <col min="3083" max="3083" width="8.85546875" style="46"/>
    <col min="3084" max="3084" width="11.5703125" style="46" customWidth="1"/>
    <col min="3085" max="3085" width="13.7109375" style="46" customWidth="1"/>
    <col min="3086" max="3089" width="9.28515625" style="46" customWidth="1"/>
    <col min="3090" max="3326" width="8.85546875" style="46"/>
    <col min="3327" max="3327" width="34" style="46" customWidth="1"/>
    <col min="3328" max="3328" width="11.28515625" style="46" customWidth="1"/>
    <col min="3329" max="3329" width="11" style="46" customWidth="1"/>
    <col min="3330" max="3336" width="8.85546875" style="46"/>
    <col min="3337" max="3338" width="10.7109375" style="46" customWidth="1"/>
    <col min="3339" max="3339" width="8.85546875" style="46"/>
    <col min="3340" max="3340" width="11.5703125" style="46" customWidth="1"/>
    <col min="3341" max="3341" width="13.7109375" style="46" customWidth="1"/>
    <col min="3342" max="3345" width="9.28515625" style="46" customWidth="1"/>
    <col min="3346" max="3582" width="8.85546875" style="46"/>
    <col min="3583" max="3583" width="34" style="46" customWidth="1"/>
    <col min="3584" max="3584" width="11.28515625" style="46" customWidth="1"/>
    <col min="3585" max="3585" width="11" style="46" customWidth="1"/>
    <col min="3586" max="3592" width="8.85546875" style="46"/>
    <col min="3593" max="3594" width="10.7109375" style="46" customWidth="1"/>
    <col min="3595" max="3595" width="8.85546875" style="46"/>
    <col min="3596" max="3596" width="11.5703125" style="46" customWidth="1"/>
    <col min="3597" max="3597" width="13.7109375" style="46" customWidth="1"/>
    <col min="3598" max="3601" width="9.28515625" style="46" customWidth="1"/>
    <col min="3602" max="3838" width="8.85546875" style="46"/>
    <col min="3839" max="3839" width="34" style="46" customWidth="1"/>
    <col min="3840" max="3840" width="11.28515625" style="46" customWidth="1"/>
    <col min="3841" max="3841" width="11" style="46" customWidth="1"/>
    <col min="3842" max="3848" width="8.85546875" style="46"/>
    <col min="3849" max="3850" width="10.7109375" style="46" customWidth="1"/>
    <col min="3851" max="3851" width="8.85546875" style="46"/>
    <col min="3852" max="3852" width="11.5703125" style="46" customWidth="1"/>
    <col min="3853" max="3853" width="13.7109375" style="46" customWidth="1"/>
    <col min="3854" max="3857" width="9.28515625" style="46" customWidth="1"/>
    <col min="3858" max="4094" width="8.85546875" style="46"/>
    <col min="4095" max="4095" width="34" style="46" customWidth="1"/>
    <col min="4096" max="4096" width="11.28515625" style="46" customWidth="1"/>
    <col min="4097" max="4097" width="11" style="46" customWidth="1"/>
    <col min="4098" max="4104" width="8.85546875" style="46"/>
    <col min="4105" max="4106" width="10.7109375" style="46" customWidth="1"/>
    <col min="4107" max="4107" width="8.85546875" style="46"/>
    <col min="4108" max="4108" width="11.5703125" style="46" customWidth="1"/>
    <col min="4109" max="4109" width="13.7109375" style="46" customWidth="1"/>
    <col min="4110" max="4113" width="9.28515625" style="46" customWidth="1"/>
    <col min="4114" max="4350" width="8.85546875" style="46"/>
    <col min="4351" max="4351" width="34" style="46" customWidth="1"/>
    <col min="4352" max="4352" width="11.28515625" style="46" customWidth="1"/>
    <col min="4353" max="4353" width="11" style="46" customWidth="1"/>
    <col min="4354" max="4360" width="8.85546875" style="46"/>
    <col min="4361" max="4362" width="10.7109375" style="46" customWidth="1"/>
    <col min="4363" max="4363" width="8.85546875" style="46"/>
    <col min="4364" max="4364" width="11.5703125" style="46" customWidth="1"/>
    <col min="4365" max="4365" width="13.7109375" style="46" customWidth="1"/>
    <col min="4366" max="4369" width="9.28515625" style="46" customWidth="1"/>
    <col min="4370" max="4606" width="8.85546875" style="46"/>
    <col min="4607" max="4607" width="34" style="46" customWidth="1"/>
    <col min="4608" max="4608" width="11.28515625" style="46" customWidth="1"/>
    <col min="4609" max="4609" width="11" style="46" customWidth="1"/>
    <col min="4610" max="4616" width="8.85546875" style="46"/>
    <col min="4617" max="4618" width="10.7109375" style="46" customWidth="1"/>
    <col min="4619" max="4619" width="8.85546875" style="46"/>
    <col min="4620" max="4620" width="11.5703125" style="46" customWidth="1"/>
    <col min="4621" max="4621" width="13.7109375" style="46" customWidth="1"/>
    <col min="4622" max="4625" width="9.28515625" style="46" customWidth="1"/>
    <col min="4626" max="4862" width="8.85546875" style="46"/>
    <col min="4863" max="4863" width="34" style="46" customWidth="1"/>
    <col min="4864" max="4864" width="11.28515625" style="46" customWidth="1"/>
    <col min="4865" max="4865" width="11" style="46" customWidth="1"/>
    <col min="4866" max="4872" width="8.85546875" style="46"/>
    <col min="4873" max="4874" width="10.7109375" style="46" customWidth="1"/>
    <col min="4875" max="4875" width="8.85546875" style="46"/>
    <col min="4876" max="4876" width="11.5703125" style="46" customWidth="1"/>
    <col min="4877" max="4877" width="13.7109375" style="46" customWidth="1"/>
    <col min="4878" max="4881" width="9.28515625" style="46" customWidth="1"/>
    <col min="4882" max="5118" width="8.85546875" style="46"/>
    <col min="5119" max="5119" width="34" style="46" customWidth="1"/>
    <col min="5120" max="5120" width="11.28515625" style="46" customWidth="1"/>
    <col min="5121" max="5121" width="11" style="46" customWidth="1"/>
    <col min="5122" max="5128" width="8.85546875" style="46"/>
    <col min="5129" max="5130" width="10.7109375" style="46" customWidth="1"/>
    <col min="5131" max="5131" width="8.85546875" style="46"/>
    <col min="5132" max="5132" width="11.5703125" style="46" customWidth="1"/>
    <col min="5133" max="5133" width="13.7109375" style="46" customWidth="1"/>
    <col min="5134" max="5137" width="9.28515625" style="46" customWidth="1"/>
    <col min="5138" max="5374" width="8.85546875" style="46"/>
    <col min="5375" max="5375" width="34" style="46" customWidth="1"/>
    <col min="5376" max="5376" width="11.28515625" style="46" customWidth="1"/>
    <col min="5377" max="5377" width="11" style="46" customWidth="1"/>
    <col min="5378" max="5384" width="8.85546875" style="46"/>
    <col min="5385" max="5386" width="10.7109375" style="46" customWidth="1"/>
    <col min="5387" max="5387" width="8.85546875" style="46"/>
    <col min="5388" max="5388" width="11.5703125" style="46" customWidth="1"/>
    <col min="5389" max="5389" width="13.7109375" style="46" customWidth="1"/>
    <col min="5390" max="5393" width="9.28515625" style="46" customWidth="1"/>
    <col min="5394" max="5630" width="8.85546875" style="46"/>
    <col min="5631" max="5631" width="34" style="46" customWidth="1"/>
    <col min="5632" max="5632" width="11.28515625" style="46" customWidth="1"/>
    <col min="5633" max="5633" width="11" style="46" customWidth="1"/>
    <col min="5634" max="5640" width="8.85546875" style="46"/>
    <col min="5641" max="5642" width="10.7109375" style="46" customWidth="1"/>
    <col min="5643" max="5643" width="8.85546875" style="46"/>
    <col min="5644" max="5644" width="11.5703125" style="46" customWidth="1"/>
    <col min="5645" max="5645" width="13.7109375" style="46" customWidth="1"/>
    <col min="5646" max="5649" width="9.28515625" style="46" customWidth="1"/>
    <col min="5650" max="5886" width="8.85546875" style="46"/>
    <col min="5887" max="5887" width="34" style="46" customWidth="1"/>
    <col min="5888" max="5888" width="11.28515625" style="46" customWidth="1"/>
    <col min="5889" max="5889" width="11" style="46" customWidth="1"/>
    <col min="5890" max="5896" width="8.85546875" style="46"/>
    <col min="5897" max="5898" width="10.7109375" style="46" customWidth="1"/>
    <col min="5899" max="5899" width="8.85546875" style="46"/>
    <col min="5900" max="5900" width="11.5703125" style="46" customWidth="1"/>
    <col min="5901" max="5901" width="13.7109375" style="46" customWidth="1"/>
    <col min="5902" max="5905" width="9.28515625" style="46" customWidth="1"/>
    <col min="5906" max="6142" width="8.85546875" style="46"/>
    <col min="6143" max="6143" width="34" style="46" customWidth="1"/>
    <col min="6144" max="6144" width="11.28515625" style="46" customWidth="1"/>
    <col min="6145" max="6145" width="11" style="46" customWidth="1"/>
    <col min="6146" max="6152" width="8.85546875" style="46"/>
    <col min="6153" max="6154" width="10.7109375" style="46" customWidth="1"/>
    <col min="6155" max="6155" width="8.85546875" style="46"/>
    <col min="6156" max="6156" width="11.5703125" style="46" customWidth="1"/>
    <col min="6157" max="6157" width="13.7109375" style="46" customWidth="1"/>
    <col min="6158" max="6161" width="9.28515625" style="46" customWidth="1"/>
    <col min="6162" max="6398" width="8.85546875" style="46"/>
    <col min="6399" max="6399" width="34" style="46" customWidth="1"/>
    <col min="6400" max="6400" width="11.28515625" style="46" customWidth="1"/>
    <col min="6401" max="6401" width="11" style="46" customWidth="1"/>
    <col min="6402" max="6408" width="8.85546875" style="46"/>
    <col min="6409" max="6410" width="10.7109375" style="46" customWidth="1"/>
    <col min="6411" max="6411" width="8.85546875" style="46"/>
    <col min="6412" max="6412" width="11.5703125" style="46" customWidth="1"/>
    <col min="6413" max="6413" width="13.7109375" style="46" customWidth="1"/>
    <col min="6414" max="6417" width="9.28515625" style="46" customWidth="1"/>
    <col min="6418" max="6654" width="8.85546875" style="46"/>
    <col min="6655" max="6655" width="34" style="46" customWidth="1"/>
    <col min="6656" max="6656" width="11.28515625" style="46" customWidth="1"/>
    <col min="6657" max="6657" width="11" style="46" customWidth="1"/>
    <col min="6658" max="6664" width="8.85546875" style="46"/>
    <col min="6665" max="6666" width="10.7109375" style="46" customWidth="1"/>
    <col min="6667" max="6667" width="8.85546875" style="46"/>
    <col min="6668" max="6668" width="11.5703125" style="46" customWidth="1"/>
    <col min="6669" max="6669" width="13.7109375" style="46" customWidth="1"/>
    <col min="6670" max="6673" width="9.28515625" style="46" customWidth="1"/>
    <col min="6674" max="6910" width="8.85546875" style="46"/>
    <col min="6911" max="6911" width="34" style="46" customWidth="1"/>
    <col min="6912" max="6912" width="11.28515625" style="46" customWidth="1"/>
    <col min="6913" max="6913" width="11" style="46" customWidth="1"/>
    <col min="6914" max="6920" width="8.85546875" style="46"/>
    <col min="6921" max="6922" width="10.7109375" style="46" customWidth="1"/>
    <col min="6923" max="6923" width="8.85546875" style="46"/>
    <col min="6924" max="6924" width="11.5703125" style="46" customWidth="1"/>
    <col min="6925" max="6925" width="13.7109375" style="46" customWidth="1"/>
    <col min="6926" max="6929" width="9.28515625" style="46" customWidth="1"/>
    <col min="6930" max="7166" width="8.85546875" style="46"/>
    <col min="7167" max="7167" width="34" style="46" customWidth="1"/>
    <col min="7168" max="7168" width="11.28515625" style="46" customWidth="1"/>
    <col min="7169" max="7169" width="11" style="46" customWidth="1"/>
    <col min="7170" max="7176" width="8.85546875" style="46"/>
    <col min="7177" max="7178" width="10.7109375" style="46" customWidth="1"/>
    <col min="7179" max="7179" width="8.85546875" style="46"/>
    <col min="7180" max="7180" width="11.5703125" style="46" customWidth="1"/>
    <col min="7181" max="7181" width="13.7109375" style="46" customWidth="1"/>
    <col min="7182" max="7185" width="9.28515625" style="46" customWidth="1"/>
    <col min="7186" max="7422" width="8.85546875" style="46"/>
    <col min="7423" max="7423" width="34" style="46" customWidth="1"/>
    <col min="7424" max="7424" width="11.28515625" style="46" customWidth="1"/>
    <col min="7425" max="7425" width="11" style="46" customWidth="1"/>
    <col min="7426" max="7432" width="8.85546875" style="46"/>
    <col min="7433" max="7434" width="10.7109375" style="46" customWidth="1"/>
    <col min="7435" max="7435" width="8.85546875" style="46"/>
    <col min="7436" max="7436" width="11.5703125" style="46" customWidth="1"/>
    <col min="7437" max="7437" width="13.7109375" style="46" customWidth="1"/>
    <col min="7438" max="7441" width="9.28515625" style="46" customWidth="1"/>
    <col min="7442" max="7678" width="8.85546875" style="46"/>
    <col min="7679" max="7679" width="34" style="46" customWidth="1"/>
    <col min="7680" max="7680" width="11.28515625" style="46" customWidth="1"/>
    <col min="7681" max="7681" width="11" style="46" customWidth="1"/>
    <col min="7682" max="7688" width="8.85546875" style="46"/>
    <col min="7689" max="7690" width="10.7109375" style="46" customWidth="1"/>
    <col min="7691" max="7691" width="8.85546875" style="46"/>
    <col min="7692" max="7692" width="11.5703125" style="46" customWidth="1"/>
    <col min="7693" max="7693" width="13.7109375" style="46" customWidth="1"/>
    <col min="7694" max="7697" width="9.28515625" style="46" customWidth="1"/>
    <col min="7698" max="7934" width="8.85546875" style="46"/>
    <col min="7935" max="7935" width="34" style="46" customWidth="1"/>
    <col min="7936" max="7936" width="11.28515625" style="46" customWidth="1"/>
    <col min="7937" max="7937" width="11" style="46" customWidth="1"/>
    <col min="7938" max="7944" width="8.85546875" style="46"/>
    <col min="7945" max="7946" width="10.7109375" style="46" customWidth="1"/>
    <col min="7947" max="7947" width="8.85546875" style="46"/>
    <col min="7948" max="7948" width="11.5703125" style="46" customWidth="1"/>
    <col min="7949" max="7949" width="13.7109375" style="46" customWidth="1"/>
    <col min="7950" max="7953" width="9.28515625" style="46" customWidth="1"/>
    <col min="7954" max="8190" width="8.85546875" style="46"/>
    <col min="8191" max="8191" width="34" style="46" customWidth="1"/>
    <col min="8192" max="8192" width="11.28515625" style="46" customWidth="1"/>
    <col min="8193" max="8193" width="11" style="46" customWidth="1"/>
    <col min="8194" max="8200" width="8.85546875" style="46"/>
    <col min="8201" max="8202" width="10.7109375" style="46" customWidth="1"/>
    <col min="8203" max="8203" width="8.85546875" style="46"/>
    <col min="8204" max="8204" width="11.5703125" style="46" customWidth="1"/>
    <col min="8205" max="8205" width="13.7109375" style="46" customWidth="1"/>
    <col min="8206" max="8209" width="9.28515625" style="46" customWidth="1"/>
    <col min="8210" max="8446" width="8.85546875" style="46"/>
    <col min="8447" max="8447" width="34" style="46" customWidth="1"/>
    <col min="8448" max="8448" width="11.28515625" style="46" customWidth="1"/>
    <col min="8449" max="8449" width="11" style="46" customWidth="1"/>
    <col min="8450" max="8456" width="8.85546875" style="46"/>
    <col min="8457" max="8458" width="10.7109375" style="46" customWidth="1"/>
    <col min="8459" max="8459" width="8.85546875" style="46"/>
    <col min="8460" max="8460" width="11.5703125" style="46" customWidth="1"/>
    <col min="8461" max="8461" width="13.7109375" style="46" customWidth="1"/>
    <col min="8462" max="8465" width="9.28515625" style="46" customWidth="1"/>
    <col min="8466" max="8702" width="8.85546875" style="46"/>
    <col min="8703" max="8703" width="34" style="46" customWidth="1"/>
    <col min="8704" max="8704" width="11.28515625" style="46" customWidth="1"/>
    <col min="8705" max="8705" width="11" style="46" customWidth="1"/>
    <col min="8706" max="8712" width="8.85546875" style="46"/>
    <col min="8713" max="8714" width="10.7109375" style="46" customWidth="1"/>
    <col min="8715" max="8715" width="8.85546875" style="46"/>
    <col min="8716" max="8716" width="11.5703125" style="46" customWidth="1"/>
    <col min="8717" max="8717" width="13.7109375" style="46" customWidth="1"/>
    <col min="8718" max="8721" width="9.28515625" style="46" customWidth="1"/>
    <col min="8722" max="8958" width="8.85546875" style="46"/>
    <col min="8959" max="8959" width="34" style="46" customWidth="1"/>
    <col min="8960" max="8960" width="11.28515625" style="46" customWidth="1"/>
    <col min="8961" max="8961" width="11" style="46" customWidth="1"/>
    <col min="8962" max="8968" width="8.85546875" style="46"/>
    <col min="8969" max="8970" width="10.7109375" style="46" customWidth="1"/>
    <col min="8971" max="8971" width="8.85546875" style="46"/>
    <col min="8972" max="8972" width="11.5703125" style="46" customWidth="1"/>
    <col min="8973" max="8973" width="13.7109375" style="46" customWidth="1"/>
    <col min="8974" max="8977" width="9.28515625" style="46" customWidth="1"/>
    <col min="8978" max="9214" width="8.85546875" style="46"/>
    <col min="9215" max="9215" width="34" style="46" customWidth="1"/>
    <col min="9216" max="9216" width="11.28515625" style="46" customWidth="1"/>
    <col min="9217" max="9217" width="11" style="46" customWidth="1"/>
    <col min="9218" max="9224" width="8.85546875" style="46"/>
    <col min="9225" max="9226" width="10.7109375" style="46" customWidth="1"/>
    <col min="9227" max="9227" width="8.85546875" style="46"/>
    <col min="9228" max="9228" width="11.5703125" style="46" customWidth="1"/>
    <col min="9229" max="9229" width="13.7109375" style="46" customWidth="1"/>
    <col min="9230" max="9233" width="9.28515625" style="46" customWidth="1"/>
    <col min="9234" max="9470" width="8.85546875" style="46"/>
    <col min="9471" max="9471" width="34" style="46" customWidth="1"/>
    <col min="9472" max="9472" width="11.28515625" style="46" customWidth="1"/>
    <col min="9473" max="9473" width="11" style="46" customWidth="1"/>
    <col min="9474" max="9480" width="8.85546875" style="46"/>
    <col min="9481" max="9482" width="10.7109375" style="46" customWidth="1"/>
    <col min="9483" max="9483" width="8.85546875" style="46"/>
    <col min="9484" max="9484" width="11.5703125" style="46" customWidth="1"/>
    <col min="9485" max="9485" width="13.7109375" style="46" customWidth="1"/>
    <col min="9486" max="9489" width="9.28515625" style="46" customWidth="1"/>
    <col min="9490" max="9726" width="8.85546875" style="46"/>
    <col min="9727" max="9727" width="34" style="46" customWidth="1"/>
    <col min="9728" max="9728" width="11.28515625" style="46" customWidth="1"/>
    <col min="9729" max="9729" width="11" style="46" customWidth="1"/>
    <col min="9730" max="9736" width="8.85546875" style="46"/>
    <col min="9737" max="9738" width="10.7109375" style="46" customWidth="1"/>
    <col min="9739" max="9739" width="8.85546875" style="46"/>
    <col min="9740" max="9740" width="11.5703125" style="46" customWidth="1"/>
    <col min="9741" max="9741" width="13.7109375" style="46" customWidth="1"/>
    <col min="9742" max="9745" width="9.28515625" style="46" customWidth="1"/>
    <col min="9746" max="9982" width="8.85546875" style="46"/>
    <col min="9983" max="9983" width="34" style="46" customWidth="1"/>
    <col min="9984" max="9984" width="11.28515625" style="46" customWidth="1"/>
    <col min="9985" max="9985" width="11" style="46" customWidth="1"/>
    <col min="9986" max="9992" width="8.85546875" style="46"/>
    <col min="9993" max="9994" width="10.7109375" style="46" customWidth="1"/>
    <col min="9995" max="9995" width="8.85546875" style="46"/>
    <col min="9996" max="9996" width="11.5703125" style="46" customWidth="1"/>
    <col min="9997" max="9997" width="13.7109375" style="46" customWidth="1"/>
    <col min="9998" max="10001" width="9.28515625" style="46" customWidth="1"/>
    <col min="10002" max="10238" width="8.85546875" style="46"/>
    <col min="10239" max="10239" width="34" style="46" customWidth="1"/>
    <col min="10240" max="10240" width="11.28515625" style="46" customWidth="1"/>
    <col min="10241" max="10241" width="11" style="46" customWidth="1"/>
    <col min="10242" max="10248" width="8.85546875" style="46"/>
    <col min="10249" max="10250" width="10.7109375" style="46" customWidth="1"/>
    <col min="10251" max="10251" width="8.85546875" style="46"/>
    <col min="10252" max="10252" width="11.5703125" style="46" customWidth="1"/>
    <col min="10253" max="10253" width="13.7109375" style="46" customWidth="1"/>
    <col min="10254" max="10257" width="9.28515625" style="46" customWidth="1"/>
    <col min="10258" max="10494" width="8.85546875" style="46"/>
    <col min="10495" max="10495" width="34" style="46" customWidth="1"/>
    <col min="10496" max="10496" width="11.28515625" style="46" customWidth="1"/>
    <col min="10497" max="10497" width="11" style="46" customWidth="1"/>
    <col min="10498" max="10504" width="8.85546875" style="46"/>
    <col min="10505" max="10506" width="10.7109375" style="46" customWidth="1"/>
    <col min="10507" max="10507" width="8.85546875" style="46"/>
    <col min="10508" max="10508" width="11.5703125" style="46" customWidth="1"/>
    <col min="10509" max="10509" width="13.7109375" style="46" customWidth="1"/>
    <col min="10510" max="10513" width="9.28515625" style="46" customWidth="1"/>
    <col min="10514" max="10750" width="8.85546875" style="46"/>
    <col min="10751" max="10751" width="34" style="46" customWidth="1"/>
    <col min="10752" max="10752" width="11.28515625" style="46" customWidth="1"/>
    <col min="10753" max="10753" width="11" style="46" customWidth="1"/>
    <col min="10754" max="10760" width="8.85546875" style="46"/>
    <col min="10761" max="10762" width="10.7109375" style="46" customWidth="1"/>
    <col min="10763" max="10763" width="8.85546875" style="46"/>
    <col min="10764" max="10764" width="11.5703125" style="46" customWidth="1"/>
    <col min="10765" max="10765" width="13.7109375" style="46" customWidth="1"/>
    <col min="10766" max="10769" width="9.28515625" style="46" customWidth="1"/>
    <col min="10770" max="11006" width="8.85546875" style="46"/>
    <col min="11007" max="11007" width="34" style="46" customWidth="1"/>
    <col min="11008" max="11008" width="11.28515625" style="46" customWidth="1"/>
    <col min="11009" max="11009" width="11" style="46" customWidth="1"/>
    <col min="11010" max="11016" width="8.85546875" style="46"/>
    <col min="11017" max="11018" width="10.7109375" style="46" customWidth="1"/>
    <col min="11019" max="11019" width="8.85546875" style="46"/>
    <col min="11020" max="11020" width="11.5703125" style="46" customWidth="1"/>
    <col min="11021" max="11021" width="13.7109375" style="46" customWidth="1"/>
    <col min="11022" max="11025" width="9.28515625" style="46" customWidth="1"/>
    <col min="11026" max="11262" width="8.85546875" style="46"/>
    <col min="11263" max="11263" width="34" style="46" customWidth="1"/>
    <col min="11264" max="11264" width="11.28515625" style="46" customWidth="1"/>
    <col min="11265" max="11265" width="11" style="46" customWidth="1"/>
    <col min="11266" max="11272" width="8.85546875" style="46"/>
    <col min="11273" max="11274" width="10.7109375" style="46" customWidth="1"/>
    <col min="11275" max="11275" width="8.85546875" style="46"/>
    <col min="11276" max="11276" width="11.5703125" style="46" customWidth="1"/>
    <col min="11277" max="11277" width="13.7109375" style="46" customWidth="1"/>
    <col min="11278" max="11281" width="9.28515625" style="46" customWidth="1"/>
    <col min="11282" max="11518" width="8.85546875" style="46"/>
    <col min="11519" max="11519" width="34" style="46" customWidth="1"/>
    <col min="11520" max="11520" width="11.28515625" style="46" customWidth="1"/>
    <col min="11521" max="11521" width="11" style="46" customWidth="1"/>
    <col min="11522" max="11528" width="8.85546875" style="46"/>
    <col min="11529" max="11530" width="10.7109375" style="46" customWidth="1"/>
    <col min="11531" max="11531" width="8.85546875" style="46"/>
    <col min="11532" max="11532" width="11.5703125" style="46" customWidth="1"/>
    <col min="11533" max="11533" width="13.7109375" style="46" customWidth="1"/>
    <col min="11534" max="11537" width="9.28515625" style="46" customWidth="1"/>
    <col min="11538" max="11774" width="8.85546875" style="46"/>
    <col min="11775" max="11775" width="34" style="46" customWidth="1"/>
    <col min="11776" max="11776" width="11.28515625" style="46" customWidth="1"/>
    <col min="11777" max="11777" width="11" style="46" customWidth="1"/>
    <col min="11778" max="11784" width="8.85546875" style="46"/>
    <col min="11785" max="11786" width="10.7109375" style="46" customWidth="1"/>
    <col min="11787" max="11787" width="8.85546875" style="46"/>
    <col min="11788" max="11788" width="11.5703125" style="46" customWidth="1"/>
    <col min="11789" max="11789" width="13.7109375" style="46" customWidth="1"/>
    <col min="11790" max="11793" width="9.28515625" style="46" customWidth="1"/>
    <col min="11794" max="12030" width="8.85546875" style="46"/>
    <col min="12031" max="12031" width="34" style="46" customWidth="1"/>
    <col min="12032" max="12032" width="11.28515625" style="46" customWidth="1"/>
    <col min="12033" max="12033" width="11" style="46" customWidth="1"/>
    <col min="12034" max="12040" width="8.85546875" style="46"/>
    <col min="12041" max="12042" width="10.7109375" style="46" customWidth="1"/>
    <col min="12043" max="12043" width="8.85546875" style="46"/>
    <col min="12044" max="12044" width="11.5703125" style="46" customWidth="1"/>
    <col min="12045" max="12045" width="13.7109375" style="46" customWidth="1"/>
    <col min="12046" max="12049" width="9.28515625" style="46" customWidth="1"/>
    <col min="12050" max="12286" width="8.85546875" style="46"/>
    <col min="12287" max="12287" width="34" style="46" customWidth="1"/>
    <col min="12288" max="12288" width="11.28515625" style="46" customWidth="1"/>
    <col min="12289" max="12289" width="11" style="46" customWidth="1"/>
    <col min="12290" max="12296" width="8.85546875" style="46"/>
    <col min="12297" max="12298" width="10.7109375" style="46" customWidth="1"/>
    <col min="12299" max="12299" width="8.85546875" style="46"/>
    <col min="12300" max="12300" width="11.5703125" style="46" customWidth="1"/>
    <col min="12301" max="12301" width="13.7109375" style="46" customWidth="1"/>
    <col min="12302" max="12305" width="9.28515625" style="46" customWidth="1"/>
    <col min="12306" max="12542" width="8.85546875" style="46"/>
    <col min="12543" max="12543" width="34" style="46" customWidth="1"/>
    <col min="12544" max="12544" width="11.28515625" style="46" customWidth="1"/>
    <col min="12545" max="12545" width="11" style="46" customWidth="1"/>
    <col min="12546" max="12552" width="8.85546875" style="46"/>
    <col min="12553" max="12554" width="10.7109375" style="46" customWidth="1"/>
    <col min="12555" max="12555" width="8.85546875" style="46"/>
    <col min="12556" max="12556" width="11.5703125" style="46" customWidth="1"/>
    <col min="12557" max="12557" width="13.7109375" style="46" customWidth="1"/>
    <col min="12558" max="12561" width="9.28515625" style="46" customWidth="1"/>
    <col min="12562" max="12798" width="8.85546875" style="46"/>
    <col min="12799" max="12799" width="34" style="46" customWidth="1"/>
    <col min="12800" max="12800" width="11.28515625" style="46" customWidth="1"/>
    <col min="12801" max="12801" width="11" style="46" customWidth="1"/>
    <col min="12802" max="12808" width="8.85546875" style="46"/>
    <col min="12809" max="12810" width="10.7109375" style="46" customWidth="1"/>
    <col min="12811" max="12811" width="8.85546875" style="46"/>
    <col min="12812" max="12812" width="11.5703125" style="46" customWidth="1"/>
    <col min="12813" max="12813" width="13.7109375" style="46" customWidth="1"/>
    <col min="12814" max="12817" width="9.28515625" style="46" customWidth="1"/>
    <col min="12818" max="13054" width="8.85546875" style="46"/>
    <col min="13055" max="13055" width="34" style="46" customWidth="1"/>
    <col min="13056" max="13056" width="11.28515625" style="46" customWidth="1"/>
    <col min="13057" max="13057" width="11" style="46" customWidth="1"/>
    <col min="13058" max="13064" width="8.85546875" style="46"/>
    <col min="13065" max="13066" width="10.7109375" style="46" customWidth="1"/>
    <col min="13067" max="13067" width="8.85546875" style="46"/>
    <col min="13068" max="13068" width="11.5703125" style="46" customWidth="1"/>
    <col min="13069" max="13069" width="13.7109375" style="46" customWidth="1"/>
    <col min="13070" max="13073" width="9.28515625" style="46" customWidth="1"/>
    <col min="13074" max="13310" width="8.85546875" style="46"/>
    <col min="13311" max="13311" width="34" style="46" customWidth="1"/>
    <col min="13312" max="13312" width="11.28515625" style="46" customWidth="1"/>
    <col min="13313" max="13313" width="11" style="46" customWidth="1"/>
    <col min="13314" max="13320" width="8.85546875" style="46"/>
    <col min="13321" max="13322" width="10.7109375" style="46" customWidth="1"/>
    <col min="13323" max="13323" width="8.85546875" style="46"/>
    <col min="13324" max="13324" width="11.5703125" style="46" customWidth="1"/>
    <col min="13325" max="13325" width="13.7109375" style="46" customWidth="1"/>
    <col min="13326" max="13329" width="9.28515625" style="46" customWidth="1"/>
    <col min="13330" max="13566" width="8.85546875" style="46"/>
    <col min="13567" max="13567" width="34" style="46" customWidth="1"/>
    <col min="13568" max="13568" width="11.28515625" style="46" customWidth="1"/>
    <col min="13569" max="13569" width="11" style="46" customWidth="1"/>
    <col min="13570" max="13576" width="8.85546875" style="46"/>
    <col min="13577" max="13578" width="10.7109375" style="46" customWidth="1"/>
    <col min="13579" max="13579" width="8.85546875" style="46"/>
    <col min="13580" max="13580" width="11.5703125" style="46" customWidth="1"/>
    <col min="13581" max="13581" width="13.7109375" style="46" customWidth="1"/>
    <col min="13582" max="13585" width="9.28515625" style="46" customWidth="1"/>
    <col min="13586" max="13822" width="8.85546875" style="46"/>
    <col min="13823" max="13823" width="34" style="46" customWidth="1"/>
    <col min="13824" max="13824" width="11.28515625" style="46" customWidth="1"/>
    <col min="13825" max="13825" width="11" style="46" customWidth="1"/>
    <col min="13826" max="13832" width="8.85546875" style="46"/>
    <col min="13833" max="13834" width="10.7109375" style="46" customWidth="1"/>
    <col min="13835" max="13835" width="8.85546875" style="46"/>
    <col min="13836" max="13836" width="11.5703125" style="46" customWidth="1"/>
    <col min="13837" max="13837" width="13.7109375" style="46" customWidth="1"/>
    <col min="13838" max="13841" width="9.28515625" style="46" customWidth="1"/>
    <col min="13842" max="14078" width="8.85546875" style="46"/>
    <col min="14079" max="14079" width="34" style="46" customWidth="1"/>
    <col min="14080" max="14080" width="11.28515625" style="46" customWidth="1"/>
    <col min="14081" max="14081" width="11" style="46" customWidth="1"/>
    <col min="14082" max="14088" width="8.85546875" style="46"/>
    <col min="14089" max="14090" width="10.7109375" style="46" customWidth="1"/>
    <col min="14091" max="14091" width="8.85546875" style="46"/>
    <col min="14092" max="14092" width="11.5703125" style="46" customWidth="1"/>
    <col min="14093" max="14093" width="13.7109375" style="46" customWidth="1"/>
    <col min="14094" max="14097" width="9.28515625" style="46" customWidth="1"/>
    <col min="14098" max="14334" width="8.85546875" style="46"/>
    <col min="14335" max="14335" width="34" style="46" customWidth="1"/>
    <col min="14336" max="14336" width="11.28515625" style="46" customWidth="1"/>
    <col min="14337" max="14337" width="11" style="46" customWidth="1"/>
    <col min="14338" max="14344" width="8.85546875" style="46"/>
    <col min="14345" max="14346" width="10.7109375" style="46" customWidth="1"/>
    <col min="14347" max="14347" width="8.85546875" style="46"/>
    <col min="14348" max="14348" width="11.5703125" style="46" customWidth="1"/>
    <col min="14349" max="14349" width="13.7109375" style="46" customWidth="1"/>
    <col min="14350" max="14353" width="9.28515625" style="46" customWidth="1"/>
    <col min="14354" max="14590" width="8.85546875" style="46"/>
    <col min="14591" max="14591" width="34" style="46" customWidth="1"/>
    <col min="14592" max="14592" width="11.28515625" style="46" customWidth="1"/>
    <col min="14593" max="14593" width="11" style="46" customWidth="1"/>
    <col min="14594" max="14600" width="8.85546875" style="46"/>
    <col min="14601" max="14602" width="10.7109375" style="46" customWidth="1"/>
    <col min="14603" max="14603" width="8.85546875" style="46"/>
    <col min="14604" max="14604" width="11.5703125" style="46" customWidth="1"/>
    <col min="14605" max="14605" width="13.7109375" style="46" customWidth="1"/>
    <col min="14606" max="14609" width="9.28515625" style="46" customWidth="1"/>
    <col min="14610" max="14846" width="8.85546875" style="46"/>
    <col min="14847" max="14847" width="34" style="46" customWidth="1"/>
    <col min="14848" max="14848" width="11.28515625" style="46" customWidth="1"/>
    <col min="14849" max="14849" width="11" style="46" customWidth="1"/>
    <col min="14850" max="14856" width="8.85546875" style="46"/>
    <col min="14857" max="14858" width="10.7109375" style="46" customWidth="1"/>
    <col min="14859" max="14859" width="8.85546875" style="46"/>
    <col min="14860" max="14860" width="11.5703125" style="46" customWidth="1"/>
    <col min="14861" max="14861" width="13.7109375" style="46" customWidth="1"/>
    <col min="14862" max="14865" width="9.28515625" style="46" customWidth="1"/>
    <col min="14866" max="15102" width="8.85546875" style="46"/>
    <col min="15103" max="15103" width="34" style="46" customWidth="1"/>
    <col min="15104" max="15104" width="11.28515625" style="46" customWidth="1"/>
    <col min="15105" max="15105" width="11" style="46" customWidth="1"/>
    <col min="15106" max="15112" width="8.85546875" style="46"/>
    <col min="15113" max="15114" width="10.7109375" style="46" customWidth="1"/>
    <col min="15115" max="15115" width="8.85546875" style="46"/>
    <col min="15116" max="15116" width="11.5703125" style="46" customWidth="1"/>
    <col min="15117" max="15117" width="13.7109375" style="46" customWidth="1"/>
    <col min="15118" max="15121" width="9.28515625" style="46" customWidth="1"/>
    <col min="15122" max="15358" width="8.85546875" style="46"/>
    <col min="15359" max="15359" width="34" style="46" customWidth="1"/>
    <col min="15360" max="15360" width="11.28515625" style="46" customWidth="1"/>
    <col min="15361" max="15361" width="11" style="46" customWidth="1"/>
    <col min="15362" max="15368" width="8.85546875" style="46"/>
    <col min="15369" max="15370" width="10.7109375" style="46" customWidth="1"/>
    <col min="15371" max="15371" width="8.85546875" style="46"/>
    <col min="15372" max="15372" width="11.5703125" style="46" customWidth="1"/>
    <col min="15373" max="15373" width="13.7109375" style="46" customWidth="1"/>
    <col min="15374" max="15377" width="9.28515625" style="46" customWidth="1"/>
    <col min="15378" max="15614" width="8.85546875" style="46"/>
    <col min="15615" max="15615" width="34" style="46" customWidth="1"/>
    <col min="15616" max="15616" width="11.28515625" style="46" customWidth="1"/>
    <col min="15617" max="15617" width="11" style="46" customWidth="1"/>
    <col min="15618" max="15624" width="8.85546875" style="46"/>
    <col min="15625" max="15626" width="10.7109375" style="46" customWidth="1"/>
    <col min="15627" max="15627" width="8.85546875" style="46"/>
    <col min="15628" max="15628" width="11.5703125" style="46" customWidth="1"/>
    <col min="15629" max="15629" width="13.7109375" style="46" customWidth="1"/>
    <col min="15630" max="15633" width="9.28515625" style="46" customWidth="1"/>
    <col min="15634" max="15870" width="8.85546875" style="46"/>
    <col min="15871" max="15871" width="34" style="46" customWidth="1"/>
    <col min="15872" max="15872" width="11.28515625" style="46" customWidth="1"/>
    <col min="15873" max="15873" width="11" style="46" customWidth="1"/>
    <col min="15874" max="15880" width="8.85546875" style="46"/>
    <col min="15881" max="15882" width="10.7109375" style="46" customWidth="1"/>
    <col min="15883" max="15883" width="8.85546875" style="46"/>
    <col min="15884" max="15884" width="11.5703125" style="46" customWidth="1"/>
    <col min="15885" max="15885" width="13.7109375" style="46" customWidth="1"/>
    <col min="15886" max="15889" width="9.28515625" style="46" customWidth="1"/>
    <col min="15890" max="16126" width="8.85546875" style="46"/>
    <col min="16127" max="16127" width="34" style="46" customWidth="1"/>
    <col min="16128" max="16128" width="11.28515625" style="46" customWidth="1"/>
    <col min="16129" max="16129" width="11" style="46" customWidth="1"/>
    <col min="16130" max="16136" width="8.85546875" style="46"/>
    <col min="16137" max="16138" width="10.7109375" style="46" customWidth="1"/>
    <col min="16139" max="16139" width="8.85546875" style="46"/>
    <col min="16140" max="16140" width="11.5703125" style="46" customWidth="1"/>
    <col min="16141" max="16141" width="13.7109375" style="46" customWidth="1"/>
    <col min="16142" max="16145" width="9.28515625" style="46" customWidth="1"/>
    <col min="16146" max="16382" width="8.85546875" style="46"/>
    <col min="16383" max="16384" width="8.85546875" style="46" customWidth="1"/>
  </cols>
  <sheetData>
    <row r="1" spans="1:17" ht="36" customHeight="1">
      <c r="A1" s="286"/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1"/>
      <c r="Q1" s="1"/>
    </row>
    <row r="2" spans="1:17">
      <c r="A2" s="286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1"/>
      <c r="Q2" s="1"/>
    </row>
    <row r="3" spans="1:17" ht="16.5" thickBot="1">
      <c r="A3" s="3" t="s">
        <v>80</v>
      </c>
      <c r="P3" s="1"/>
      <c r="Q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79" t="s">
        <v>4</v>
      </c>
      <c r="B7" s="113">
        <f>C7+D7+F7+G7+H7</f>
        <v>525</v>
      </c>
      <c r="C7" s="233"/>
      <c r="D7" s="233"/>
      <c r="E7" s="233"/>
      <c r="F7" s="233"/>
      <c r="G7" s="233"/>
      <c r="H7" s="236">
        <v>525</v>
      </c>
      <c r="I7" s="236">
        <v>20</v>
      </c>
      <c r="J7" s="233"/>
      <c r="K7" s="233">
        <v>241</v>
      </c>
      <c r="L7" s="233"/>
      <c r="M7" s="233"/>
      <c r="N7" s="233"/>
      <c r="O7" s="115"/>
      <c r="P7" s="115"/>
      <c r="Q7" s="116"/>
    </row>
    <row r="8" spans="1:17" ht="15.75">
      <c r="A8" s="280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22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22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22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22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22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22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22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22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1"/>
      <c r="I16" s="211"/>
      <c r="J16" s="210"/>
      <c r="K16" s="210"/>
      <c r="L16" s="210"/>
      <c r="M16" s="210"/>
      <c r="N16" s="210"/>
      <c r="O16" s="211"/>
      <c r="P16" s="211"/>
      <c r="Q16" s="118"/>
    </row>
    <row r="17" spans="1:17" ht="15.75">
      <c r="A17" s="122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22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22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22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22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22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22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22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22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22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22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22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22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22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22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22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119"/>
      <c r="Q32" s="120"/>
    </row>
    <row r="33" spans="1:20" ht="15.6" customHeight="1">
      <c r="A33" s="122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20" ht="17.45" customHeight="1">
      <c r="A34" s="122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20" ht="15.75">
      <c r="A35" s="122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20" ht="16.899999999999999" customHeight="1">
      <c r="A36" s="122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20" ht="15.6" customHeight="1">
      <c r="A37" s="122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20" ht="15.6" customHeight="1">
      <c r="A38" s="122" t="s">
        <v>34</v>
      </c>
      <c r="B38" s="117">
        <f t="shared" si="0"/>
        <v>0</v>
      </c>
      <c r="C38" s="210"/>
      <c r="D38" s="210"/>
      <c r="E38" s="210"/>
      <c r="F38" s="210"/>
      <c r="G38" s="210"/>
      <c r="H38" s="211"/>
      <c r="I38" s="211"/>
      <c r="J38" s="210"/>
      <c r="K38" s="210"/>
      <c r="L38" s="210"/>
      <c r="M38" s="210"/>
      <c r="N38" s="210"/>
      <c r="O38" s="211"/>
      <c r="P38" s="211"/>
      <c r="Q38" s="118"/>
    </row>
    <row r="39" spans="1:20" ht="15.75">
      <c r="A39" s="122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20" ht="15.6" customHeight="1">
      <c r="A40" s="122" t="s">
        <v>36</v>
      </c>
      <c r="B40" s="117">
        <f t="shared" si="0"/>
        <v>0</v>
      </c>
      <c r="C40" s="210"/>
      <c r="D40" s="210"/>
      <c r="E40" s="210"/>
      <c r="F40" s="210"/>
      <c r="G40" s="210"/>
      <c r="H40" s="211"/>
      <c r="I40" s="211"/>
      <c r="J40" s="210"/>
      <c r="K40" s="210"/>
      <c r="L40" s="210"/>
      <c r="M40" s="210"/>
      <c r="N40" s="210"/>
      <c r="O40" s="211"/>
      <c r="P40" s="211"/>
      <c r="Q40" s="118"/>
    </row>
    <row r="41" spans="1:20" ht="15.6" customHeight="1">
      <c r="A41" s="122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20" ht="15.6" customHeight="1">
      <c r="A42" s="122" t="s">
        <v>38</v>
      </c>
      <c r="B42" s="117">
        <f t="shared" si="0"/>
        <v>1340</v>
      </c>
      <c r="C42" s="210">
        <v>287</v>
      </c>
      <c r="D42" s="210">
        <v>9</v>
      </c>
      <c r="E42" s="210"/>
      <c r="F42" s="210"/>
      <c r="G42" s="210"/>
      <c r="H42" s="211">
        <v>1044</v>
      </c>
      <c r="I42" s="211"/>
      <c r="J42" s="210">
        <v>69</v>
      </c>
      <c r="K42" s="210">
        <v>450</v>
      </c>
      <c r="L42" s="210"/>
      <c r="M42" s="210"/>
      <c r="N42" s="210"/>
      <c r="O42" s="211"/>
      <c r="P42" s="211"/>
      <c r="Q42" s="118"/>
    </row>
    <row r="43" spans="1:20" ht="15.6" customHeight="1">
      <c r="A43" s="122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20" ht="15.6" customHeight="1">
      <c r="A44" s="122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20" ht="15" customHeight="1">
      <c r="A45" s="122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119"/>
      <c r="Q45" s="118"/>
    </row>
    <row r="46" spans="1:20" ht="32.25" customHeight="1">
      <c r="A46" s="122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119"/>
      <c r="Q46" s="118"/>
    </row>
    <row r="47" spans="1:20" ht="15.6" customHeight="1">
      <c r="A47" s="122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20" ht="33" customHeight="1">
      <c r="A48" s="122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  <c r="R48" s="4"/>
      <c r="S48" s="4"/>
      <c r="T48" s="4"/>
    </row>
    <row r="49" spans="1:17" s="4" customFormat="1" ht="15.75">
      <c r="A49" s="122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22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22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22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22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22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22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22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22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22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22" t="s">
        <v>54</v>
      </c>
      <c r="B59" s="117">
        <f t="shared" si="0"/>
        <v>5252</v>
      </c>
      <c r="C59" s="211">
        <v>422</v>
      </c>
      <c r="D59" s="211">
        <v>1423</v>
      </c>
      <c r="E59" s="211">
        <v>168</v>
      </c>
      <c r="F59" s="211">
        <v>447</v>
      </c>
      <c r="G59" s="211"/>
      <c r="H59" s="211">
        <v>2960</v>
      </c>
      <c r="I59" s="211">
        <v>755</v>
      </c>
      <c r="J59" s="211">
        <v>340</v>
      </c>
      <c r="K59" s="211">
        <v>1498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22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22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22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22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22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22" t="s">
        <v>60</v>
      </c>
      <c r="B65" s="117">
        <f t="shared" si="0"/>
        <v>369</v>
      </c>
      <c r="C65" s="211"/>
      <c r="D65" s="211"/>
      <c r="E65" s="211"/>
      <c r="F65" s="211"/>
      <c r="G65" s="211"/>
      <c r="H65" s="211">
        <v>369</v>
      </c>
      <c r="I65" s="211"/>
      <c r="J65" s="211">
        <v>170</v>
      </c>
      <c r="K65" s="211">
        <v>292</v>
      </c>
      <c r="L65" s="211"/>
      <c r="M65" s="211"/>
      <c r="N65" s="211"/>
      <c r="O65" s="211"/>
      <c r="P65" s="211"/>
      <c r="Q65" s="118"/>
    </row>
    <row r="66" spans="1:17" ht="15.75">
      <c r="A66" s="122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22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22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22" t="s">
        <v>63</v>
      </c>
      <c r="B69" s="117">
        <f t="shared" si="0"/>
        <v>388</v>
      </c>
      <c r="C69" s="211"/>
      <c r="D69" s="211"/>
      <c r="E69" s="211"/>
      <c r="F69" s="211"/>
      <c r="G69" s="211"/>
      <c r="H69" s="211">
        <v>388</v>
      </c>
      <c r="I69" s="211"/>
      <c r="J69" s="211"/>
      <c r="K69" s="211">
        <v>930</v>
      </c>
      <c r="L69" s="211"/>
      <c r="M69" s="211"/>
      <c r="N69" s="211"/>
      <c r="O69" s="121">
        <f>ROUND(((B69+J69)*4)+K69*9.4,2)</f>
        <v>10294</v>
      </c>
      <c r="P69" s="211"/>
      <c r="Q69" s="118"/>
    </row>
    <row r="70" spans="1:17" ht="15.75">
      <c r="A70" s="122" t="s">
        <v>64</v>
      </c>
      <c r="B70" s="117">
        <f t="shared" si="0"/>
        <v>420</v>
      </c>
      <c r="C70" s="211"/>
      <c r="D70" s="211"/>
      <c r="E70" s="211"/>
      <c r="F70" s="211"/>
      <c r="G70" s="211"/>
      <c r="H70" s="211">
        <v>420</v>
      </c>
      <c r="I70" s="211"/>
      <c r="J70" s="211"/>
      <c r="K70" s="211"/>
      <c r="L70" s="211"/>
      <c r="M70" s="211"/>
      <c r="N70" s="211"/>
      <c r="O70" s="211"/>
      <c r="P70" s="211"/>
      <c r="Q70" s="118"/>
    </row>
    <row r="71" spans="1:17" ht="16.5" thickBot="1">
      <c r="A71" s="281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25" t="s">
        <v>66</v>
      </c>
      <c r="B72" s="56">
        <f t="shared" ref="B72:K72" si="1">SUM(B7:B71)</f>
        <v>8294</v>
      </c>
      <c r="C72" s="56">
        <f t="shared" si="1"/>
        <v>709</v>
      </c>
      <c r="D72" s="56">
        <f t="shared" si="1"/>
        <v>1432</v>
      </c>
      <c r="E72" s="56">
        <f t="shared" si="1"/>
        <v>168</v>
      </c>
      <c r="F72" s="56">
        <f t="shared" si="1"/>
        <v>447</v>
      </c>
      <c r="G72" s="56">
        <f t="shared" si="1"/>
        <v>0</v>
      </c>
      <c r="H72" s="56">
        <f t="shared" si="1"/>
        <v>5706</v>
      </c>
      <c r="I72" s="56">
        <f t="shared" si="1"/>
        <v>775</v>
      </c>
      <c r="J72" s="56">
        <f t="shared" si="1"/>
        <v>579</v>
      </c>
      <c r="K72" s="56">
        <f t="shared" si="1"/>
        <v>3411</v>
      </c>
      <c r="L72" s="56"/>
      <c r="M72" s="56"/>
      <c r="N72" s="56">
        <f>SUM(N7:N71)</f>
        <v>0</v>
      </c>
      <c r="O72" s="83">
        <f>SUM(O7:O71)</f>
        <v>10294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9"/>
      <c r="Q73" s="59"/>
    </row>
    <row r="74" spans="1:17" ht="22.15" customHeight="1">
      <c r="A74" s="50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60"/>
      <c r="P74" s="61"/>
      <c r="Q74" s="61"/>
    </row>
    <row r="75" spans="1:17" ht="15.75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1"/>
      <c r="Q75" s="61"/>
    </row>
    <row r="76" spans="1:17" ht="18.75">
      <c r="A76" s="50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60"/>
      <c r="P76" s="61"/>
      <c r="Q76" s="61"/>
    </row>
    <row r="77" spans="1:17" ht="15.75"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1"/>
      <c r="Q77" s="61"/>
    </row>
    <row r="78" spans="1:17" ht="15.75"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pans="1:17" ht="15.75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3"/>
      <c r="Q79" s="63"/>
    </row>
    <row r="80" spans="1:17" ht="15.75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3"/>
      <c r="Q80" s="63"/>
    </row>
  </sheetData>
  <mergeCells count="12">
    <mergeCell ref="P4:Q4"/>
    <mergeCell ref="P5:Q5"/>
    <mergeCell ref="A1:A2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30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81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8000</v>
      </c>
      <c r="C7" s="233"/>
      <c r="D7" s="233"/>
      <c r="E7" s="233"/>
      <c r="F7" s="233"/>
      <c r="G7" s="233"/>
      <c r="H7" s="236">
        <v>8000</v>
      </c>
      <c r="I7" s="236">
        <v>200</v>
      </c>
      <c r="J7" s="233"/>
      <c r="K7" s="233">
        <v>3637</v>
      </c>
      <c r="L7" s="233"/>
      <c r="M7" s="233"/>
      <c r="N7" s="233"/>
      <c r="O7" s="236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1000</v>
      </c>
      <c r="C16" s="210"/>
      <c r="D16" s="210"/>
      <c r="E16" s="210"/>
      <c r="F16" s="210"/>
      <c r="G16" s="210"/>
      <c r="H16" s="211">
        <v>1000</v>
      </c>
      <c r="I16" s="211"/>
      <c r="J16" s="210"/>
      <c r="K16" s="210">
        <v>1943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500</v>
      </c>
      <c r="C18" s="210"/>
      <c r="D18" s="210"/>
      <c r="E18" s="210"/>
      <c r="F18" s="210"/>
      <c r="G18" s="210"/>
      <c r="H18" s="211">
        <v>500</v>
      </c>
      <c r="I18" s="211"/>
      <c r="J18" s="210"/>
      <c r="K18" s="210">
        <v>100</v>
      </c>
      <c r="L18" s="210">
        <v>99</v>
      </c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500</v>
      </c>
      <c r="C19" s="210"/>
      <c r="D19" s="210"/>
      <c r="E19" s="210"/>
      <c r="F19" s="210"/>
      <c r="G19" s="210"/>
      <c r="H19" s="211">
        <v>500</v>
      </c>
      <c r="I19" s="211"/>
      <c r="J19" s="210"/>
      <c r="K19" s="210">
        <v>100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2500</v>
      </c>
      <c r="C22" s="210"/>
      <c r="D22" s="210"/>
      <c r="E22" s="210"/>
      <c r="F22" s="210"/>
      <c r="G22" s="210"/>
      <c r="H22" s="211">
        <v>2500</v>
      </c>
      <c r="I22" s="211"/>
      <c r="J22" s="210">
        <v>725</v>
      </c>
      <c r="K22" s="210">
        <v>2200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1500</v>
      </c>
      <c r="C27" s="210"/>
      <c r="D27" s="210"/>
      <c r="E27" s="210"/>
      <c r="F27" s="210"/>
      <c r="G27" s="210"/>
      <c r="H27" s="211">
        <v>1500</v>
      </c>
      <c r="I27" s="211"/>
      <c r="J27" s="210"/>
      <c r="K27" s="210">
        <v>500</v>
      </c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119"/>
      <c r="Q32" s="120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2000</v>
      </c>
      <c r="C38" s="210"/>
      <c r="D38" s="210"/>
      <c r="E38" s="210"/>
      <c r="F38" s="210"/>
      <c r="G38" s="210"/>
      <c r="H38" s="211">
        <v>2000</v>
      </c>
      <c r="I38" s="211"/>
      <c r="J38" s="210">
        <v>105</v>
      </c>
      <c r="K38" s="210">
        <v>1555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3000</v>
      </c>
      <c r="C40" s="210"/>
      <c r="D40" s="210"/>
      <c r="E40" s="210"/>
      <c r="F40" s="210"/>
      <c r="G40" s="210"/>
      <c r="H40" s="211">
        <v>3000</v>
      </c>
      <c r="I40" s="211"/>
      <c r="J40" s="210">
        <v>402</v>
      </c>
      <c r="K40" s="210">
        <v>1368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17394</v>
      </c>
      <c r="C42" s="210">
        <v>8360</v>
      </c>
      <c r="D42" s="210">
        <v>255</v>
      </c>
      <c r="E42" s="210"/>
      <c r="F42" s="210"/>
      <c r="G42" s="210"/>
      <c r="H42" s="211">
        <v>8779</v>
      </c>
      <c r="I42" s="211">
        <v>900</v>
      </c>
      <c r="J42" s="210">
        <v>3437</v>
      </c>
      <c r="K42" s="210">
        <v>9004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2000</v>
      </c>
      <c r="C43" s="210"/>
      <c r="D43" s="210"/>
      <c r="E43" s="210"/>
      <c r="F43" s="210"/>
      <c r="G43" s="210"/>
      <c r="H43" s="211">
        <v>2000</v>
      </c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119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119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1000</v>
      </c>
      <c r="C53" s="210"/>
      <c r="D53" s="210"/>
      <c r="E53" s="210"/>
      <c r="F53" s="210"/>
      <c r="G53" s="210"/>
      <c r="H53" s="211">
        <v>1000</v>
      </c>
      <c r="I53" s="211"/>
      <c r="J53" s="210"/>
      <c r="K53" s="210">
        <v>500</v>
      </c>
      <c r="L53" s="210"/>
      <c r="M53" s="210"/>
      <c r="N53" s="210"/>
      <c r="O53" s="121">
        <f>ROUND(((B53+J53)*4)+K53*9.4,2)</f>
        <v>8700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>
        <v>1622</v>
      </c>
      <c r="L56" s="211"/>
      <c r="M56" s="211"/>
      <c r="N56" s="211"/>
      <c r="O56" s="121">
        <f>ROUND(((B56+J56)*4)+K56*9.4,2)</f>
        <v>15246.8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39710</v>
      </c>
      <c r="C59" s="211">
        <v>2943</v>
      </c>
      <c r="D59" s="211">
        <v>16728</v>
      </c>
      <c r="E59" s="211">
        <v>2294</v>
      </c>
      <c r="F59" s="211">
        <v>6125</v>
      </c>
      <c r="G59" s="211"/>
      <c r="H59" s="211">
        <v>13914</v>
      </c>
      <c r="I59" s="211">
        <v>7139</v>
      </c>
      <c r="J59" s="211">
        <v>5653</v>
      </c>
      <c r="K59" s="211">
        <v>7943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2451</v>
      </c>
      <c r="C64" s="211"/>
      <c r="D64" s="211"/>
      <c r="E64" s="211"/>
      <c r="F64" s="211"/>
      <c r="G64" s="211"/>
      <c r="H64" s="211">
        <v>2451</v>
      </c>
      <c r="I64" s="211"/>
      <c r="J64" s="211"/>
      <c r="K64" s="211">
        <v>1681</v>
      </c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2500</v>
      </c>
      <c r="C65" s="211"/>
      <c r="D65" s="211"/>
      <c r="E65" s="211"/>
      <c r="F65" s="211"/>
      <c r="G65" s="211"/>
      <c r="H65" s="211">
        <v>2500</v>
      </c>
      <c r="I65" s="211"/>
      <c r="J65" s="211">
        <v>741</v>
      </c>
      <c r="K65" s="211">
        <v>3224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2000</v>
      </c>
      <c r="C67" s="211"/>
      <c r="D67" s="211"/>
      <c r="E67" s="211"/>
      <c r="F67" s="211"/>
      <c r="G67" s="211"/>
      <c r="H67" s="211">
        <v>2000</v>
      </c>
      <c r="I67" s="211">
        <v>774</v>
      </c>
      <c r="J67" s="211"/>
      <c r="K67" s="211"/>
      <c r="L67" s="211">
        <v>270</v>
      </c>
      <c r="M67" s="211">
        <v>270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4500</v>
      </c>
      <c r="C69" s="211"/>
      <c r="D69" s="211"/>
      <c r="E69" s="211"/>
      <c r="F69" s="211"/>
      <c r="G69" s="211"/>
      <c r="H69" s="211">
        <v>4500</v>
      </c>
      <c r="I69" s="211"/>
      <c r="J69" s="211"/>
      <c r="K69" s="211">
        <v>7219</v>
      </c>
      <c r="L69" s="211"/>
      <c r="M69" s="211"/>
      <c r="N69" s="211"/>
      <c r="O69" s="121">
        <f>ROUND(((B69+J69)*4)+K69*9.4,2)</f>
        <v>85858.6</v>
      </c>
      <c r="P69" s="211"/>
      <c r="Q69" s="118"/>
    </row>
    <row r="70" spans="1:17" ht="15.75">
      <c r="A70" s="133" t="s">
        <v>64</v>
      </c>
      <c r="B70" s="117">
        <f t="shared" si="0"/>
        <v>46297</v>
      </c>
      <c r="C70" s="211"/>
      <c r="D70" s="211"/>
      <c r="E70" s="211"/>
      <c r="F70" s="211"/>
      <c r="G70" s="211"/>
      <c r="H70" s="211">
        <v>46297</v>
      </c>
      <c r="I70" s="211"/>
      <c r="J70" s="211">
        <v>8424</v>
      </c>
      <c r="K70" s="211">
        <v>8437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1500</v>
      </c>
      <c r="C71" s="123"/>
      <c r="D71" s="123"/>
      <c r="E71" s="123"/>
      <c r="F71" s="124"/>
      <c r="G71" s="124"/>
      <c r="H71" s="124">
        <v>1500</v>
      </c>
      <c r="I71" s="123"/>
      <c r="J71" s="123"/>
      <c r="K71" s="123"/>
      <c r="L71" s="123"/>
      <c r="M71" s="123"/>
      <c r="N71" s="123"/>
      <c r="O71" s="123"/>
      <c r="P71" s="124"/>
      <c r="Q71" s="125"/>
    </row>
    <row r="72" spans="1:17" ht="16.5" thickBot="1">
      <c r="A72" s="31" t="s">
        <v>66</v>
      </c>
      <c r="B72" s="190">
        <f t="shared" ref="B72:M72" si="1">SUM(B7:B71)</f>
        <v>138352</v>
      </c>
      <c r="C72" s="56">
        <f t="shared" si="1"/>
        <v>11303</v>
      </c>
      <c r="D72" s="191">
        <f t="shared" si="1"/>
        <v>16983</v>
      </c>
      <c r="E72" s="191">
        <f t="shared" si="1"/>
        <v>2294</v>
      </c>
      <c r="F72" s="191">
        <f t="shared" si="1"/>
        <v>6125</v>
      </c>
      <c r="G72" s="191">
        <f t="shared" si="1"/>
        <v>0</v>
      </c>
      <c r="H72" s="191">
        <f t="shared" si="1"/>
        <v>103941</v>
      </c>
      <c r="I72" s="191">
        <f t="shared" si="1"/>
        <v>9013</v>
      </c>
      <c r="J72" s="191">
        <f t="shared" si="1"/>
        <v>19487</v>
      </c>
      <c r="K72" s="191">
        <f t="shared" si="1"/>
        <v>51033</v>
      </c>
      <c r="L72" s="191">
        <f t="shared" si="1"/>
        <v>369</v>
      </c>
      <c r="M72" s="191">
        <f t="shared" si="1"/>
        <v>270</v>
      </c>
      <c r="N72" s="191">
        <f>SUM(N7:N71)</f>
        <v>0</v>
      </c>
      <c r="O72" s="192">
        <f>SUM(O7:O71)</f>
        <v>109805.40000000001</v>
      </c>
      <c r="P72" s="191">
        <f>SUM(P7:P71)</f>
        <v>0</v>
      </c>
      <c r="Q72" s="193">
        <f>SUM(Q7:Q71)</f>
        <v>0</v>
      </c>
    </row>
    <row r="73" spans="1:17" ht="22.9" customHeight="1">
      <c r="A73" s="42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ht="22.15" customHeight="1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18.75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28515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5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82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1274</v>
      </c>
      <c r="C7" s="233"/>
      <c r="D7" s="233"/>
      <c r="E7" s="233"/>
      <c r="F7" s="233"/>
      <c r="G7" s="233"/>
      <c r="H7" s="236">
        <v>1274</v>
      </c>
      <c r="I7" s="236">
        <v>40</v>
      </c>
      <c r="J7" s="233"/>
      <c r="K7" s="233">
        <v>768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1660</v>
      </c>
      <c r="C16" s="210"/>
      <c r="D16" s="210"/>
      <c r="E16" s="210"/>
      <c r="F16" s="210"/>
      <c r="G16" s="210"/>
      <c r="H16" s="211">
        <v>1660</v>
      </c>
      <c r="I16" s="211">
        <v>10</v>
      </c>
      <c r="J16" s="210"/>
      <c r="K16" s="210">
        <v>460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672</v>
      </c>
      <c r="C17" s="210"/>
      <c r="D17" s="210"/>
      <c r="E17" s="210"/>
      <c r="F17" s="210"/>
      <c r="G17" s="210"/>
      <c r="H17" s="211">
        <v>672</v>
      </c>
      <c r="I17" s="211">
        <v>10</v>
      </c>
      <c r="J17" s="210"/>
      <c r="K17" s="210">
        <v>120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884</v>
      </c>
      <c r="C22" s="210"/>
      <c r="D22" s="210"/>
      <c r="E22" s="210"/>
      <c r="F22" s="210"/>
      <c r="G22" s="210"/>
      <c r="H22" s="211">
        <v>884</v>
      </c>
      <c r="I22" s="211">
        <v>100</v>
      </c>
      <c r="J22" s="210"/>
      <c r="K22" s="210">
        <v>630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119"/>
      <c r="Q32" s="120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649999999999999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0</v>
      </c>
      <c r="C38" s="210"/>
      <c r="D38" s="210"/>
      <c r="E38" s="210"/>
      <c r="F38" s="210"/>
      <c r="G38" s="210"/>
      <c r="H38" s="211"/>
      <c r="I38" s="211"/>
      <c r="J38" s="210"/>
      <c r="K38" s="210"/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1374</v>
      </c>
      <c r="C40" s="210"/>
      <c r="D40" s="210"/>
      <c r="E40" s="210"/>
      <c r="F40" s="210"/>
      <c r="G40" s="210"/>
      <c r="H40" s="211">
        <v>1374</v>
      </c>
      <c r="I40" s="211">
        <v>100</v>
      </c>
      <c r="J40" s="210"/>
      <c r="K40" s="210">
        <v>660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6651</v>
      </c>
      <c r="C42" s="210">
        <v>1900</v>
      </c>
      <c r="D42" s="210">
        <v>21</v>
      </c>
      <c r="E42" s="210"/>
      <c r="F42" s="210"/>
      <c r="G42" s="210"/>
      <c r="H42" s="211">
        <v>4730</v>
      </c>
      <c r="I42" s="211">
        <v>120</v>
      </c>
      <c r="J42" s="210">
        <v>930</v>
      </c>
      <c r="K42" s="210">
        <v>2385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119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119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649999999999999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10641</v>
      </c>
      <c r="C59" s="211">
        <v>533</v>
      </c>
      <c r="D59" s="211">
        <v>3039</v>
      </c>
      <c r="E59" s="211">
        <v>723</v>
      </c>
      <c r="F59" s="211">
        <v>1679</v>
      </c>
      <c r="G59" s="211"/>
      <c r="H59" s="211">
        <v>5390</v>
      </c>
      <c r="I59" s="211">
        <v>2509</v>
      </c>
      <c r="J59" s="211">
        <v>1662</v>
      </c>
      <c r="K59" s="211">
        <v>4675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680</v>
      </c>
      <c r="C65" s="211"/>
      <c r="D65" s="211"/>
      <c r="E65" s="211"/>
      <c r="F65" s="211"/>
      <c r="G65" s="211"/>
      <c r="H65" s="211">
        <v>680</v>
      </c>
      <c r="I65" s="211">
        <v>20</v>
      </c>
      <c r="J65" s="211"/>
      <c r="K65" s="211">
        <v>1500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1216</v>
      </c>
      <c r="C69" s="211"/>
      <c r="D69" s="211"/>
      <c r="E69" s="211"/>
      <c r="F69" s="211"/>
      <c r="G69" s="211"/>
      <c r="H69" s="211">
        <v>1216</v>
      </c>
      <c r="I69" s="211"/>
      <c r="J69" s="211"/>
      <c r="K69" s="211">
        <v>1060</v>
      </c>
      <c r="L69" s="211"/>
      <c r="M69" s="211"/>
      <c r="N69" s="211"/>
      <c r="O69" s="121">
        <f>ROUND(((B69+J69)*4)+K69*9.4,2)</f>
        <v>14828</v>
      </c>
      <c r="P69" s="211"/>
      <c r="Q69" s="118"/>
    </row>
    <row r="70" spans="1:17" ht="15.75">
      <c r="A70" s="133" t="s">
        <v>64</v>
      </c>
      <c r="B70" s="117">
        <f t="shared" si="0"/>
        <v>3530</v>
      </c>
      <c r="C70" s="211"/>
      <c r="D70" s="211"/>
      <c r="E70" s="211"/>
      <c r="F70" s="211"/>
      <c r="G70" s="211"/>
      <c r="H70" s="211">
        <v>3530</v>
      </c>
      <c r="I70" s="211"/>
      <c r="J70" s="211"/>
      <c r="K70" s="211">
        <v>972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28582</v>
      </c>
      <c r="C72" s="56">
        <f t="shared" si="1"/>
        <v>2433</v>
      </c>
      <c r="D72" s="56">
        <f t="shared" si="1"/>
        <v>3060</v>
      </c>
      <c r="E72" s="56">
        <f t="shared" si="1"/>
        <v>723</v>
      </c>
      <c r="F72" s="56">
        <f t="shared" si="1"/>
        <v>1679</v>
      </c>
      <c r="G72" s="56">
        <f t="shared" si="1"/>
        <v>0</v>
      </c>
      <c r="H72" s="56">
        <f t="shared" si="1"/>
        <v>21410</v>
      </c>
      <c r="I72" s="56">
        <f t="shared" si="1"/>
        <v>2909</v>
      </c>
      <c r="J72" s="56">
        <f t="shared" si="1"/>
        <v>2592</v>
      </c>
      <c r="K72" s="56">
        <f t="shared" si="1"/>
        <v>13230</v>
      </c>
      <c r="L72" s="56"/>
      <c r="M72" s="56"/>
      <c r="N72" s="56">
        <f>SUM(N7:N71)</f>
        <v>0</v>
      </c>
      <c r="O72" s="83">
        <f>SUM(O7:O71)</f>
        <v>14828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32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1000</v>
      </c>
      <c r="C7" s="233"/>
      <c r="D7" s="233"/>
      <c r="E7" s="233"/>
      <c r="F7" s="233"/>
      <c r="G7" s="233"/>
      <c r="H7" s="236">
        <v>1000</v>
      </c>
      <c r="I7" s="236"/>
      <c r="J7" s="233"/>
      <c r="K7" s="233">
        <v>570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1500</v>
      </c>
      <c r="C16" s="210"/>
      <c r="D16" s="210"/>
      <c r="E16" s="210"/>
      <c r="F16" s="210"/>
      <c r="G16" s="210"/>
      <c r="H16" s="211">
        <v>1500</v>
      </c>
      <c r="I16" s="211"/>
      <c r="J16" s="210">
        <v>50</v>
      </c>
      <c r="K16" s="210">
        <v>230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140</v>
      </c>
      <c r="C22" s="210"/>
      <c r="D22" s="210"/>
      <c r="E22" s="210"/>
      <c r="F22" s="210"/>
      <c r="G22" s="210"/>
      <c r="H22" s="211">
        <v>140</v>
      </c>
      <c r="I22" s="211"/>
      <c r="J22" s="210">
        <v>50</v>
      </c>
      <c r="K22" s="210">
        <v>300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2763</v>
      </c>
      <c r="C26" s="210">
        <v>431</v>
      </c>
      <c r="D26" s="210">
        <v>737</v>
      </c>
      <c r="E26" s="210">
        <v>163</v>
      </c>
      <c r="F26" s="210">
        <v>435</v>
      </c>
      <c r="G26" s="210"/>
      <c r="H26" s="211">
        <v>1160</v>
      </c>
      <c r="I26" s="211">
        <v>909</v>
      </c>
      <c r="J26" s="210">
        <v>478</v>
      </c>
      <c r="K26" s="210">
        <v>400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>
        <v>30</v>
      </c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1100</v>
      </c>
      <c r="C38" s="210"/>
      <c r="D38" s="210"/>
      <c r="E38" s="210"/>
      <c r="F38" s="210"/>
      <c r="G38" s="210"/>
      <c r="H38" s="211">
        <v>1100</v>
      </c>
      <c r="I38" s="211"/>
      <c r="J38" s="210">
        <v>185</v>
      </c>
      <c r="K38" s="210">
        <v>470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1100</v>
      </c>
      <c r="C40" s="210"/>
      <c r="D40" s="210"/>
      <c r="E40" s="210"/>
      <c r="F40" s="210"/>
      <c r="G40" s="210"/>
      <c r="H40" s="211">
        <v>1100</v>
      </c>
      <c r="I40" s="211"/>
      <c r="J40" s="210">
        <v>184</v>
      </c>
      <c r="K40" s="210">
        <v>470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2090</v>
      </c>
      <c r="C42" s="210">
        <v>857</v>
      </c>
      <c r="D42" s="210">
        <v>13</v>
      </c>
      <c r="E42" s="210"/>
      <c r="F42" s="210"/>
      <c r="G42" s="210"/>
      <c r="H42" s="211">
        <v>1220</v>
      </c>
      <c r="I42" s="211"/>
      <c r="J42" s="210">
        <v>550</v>
      </c>
      <c r="K42" s="210">
        <v>400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2762</v>
      </c>
      <c r="C59" s="211">
        <v>430</v>
      </c>
      <c r="D59" s="211">
        <v>737</v>
      </c>
      <c r="E59" s="211">
        <v>163</v>
      </c>
      <c r="F59" s="211">
        <v>435</v>
      </c>
      <c r="G59" s="211"/>
      <c r="H59" s="211">
        <v>1160</v>
      </c>
      <c r="I59" s="211">
        <v>910</v>
      </c>
      <c r="J59" s="211">
        <v>478</v>
      </c>
      <c r="K59" s="211">
        <v>400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200</v>
      </c>
      <c r="C65" s="211"/>
      <c r="D65" s="211"/>
      <c r="E65" s="211"/>
      <c r="F65" s="211"/>
      <c r="G65" s="211"/>
      <c r="H65" s="211">
        <v>200</v>
      </c>
      <c r="I65" s="211"/>
      <c r="J65" s="211">
        <v>50</v>
      </c>
      <c r="K65" s="211">
        <v>300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>
        <v>2000</v>
      </c>
      <c r="L69" s="211"/>
      <c r="M69" s="211"/>
      <c r="N69" s="211"/>
      <c r="O69" s="121">
        <f>ROUND(((B69+J69)*4)+K69*9.4,2)</f>
        <v>18800</v>
      </c>
      <c r="P69" s="211"/>
      <c r="Q69" s="118"/>
    </row>
    <row r="70" spans="1:17" ht="18" customHeight="1">
      <c r="A70" s="133" t="s">
        <v>64</v>
      </c>
      <c r="B70" s="117">
        <f t="shared" si="0"/>
        <v>2753</v>
      </c>
      <c r="C70" s="211"/>
      <c r="D70" s="211">
        <v>738</v>
      </c>
      <c r="E70" s="211"/>
      <c r="F70" s="211"/>
      <c r="G70" s="211"/>
      <c r="H70" s="211">
        <v>2015</v>
      </c>
      <c r="I70" s="211"/>
      <c r="J70" s="211">
        <v>828</v>
      </c>
      <c r="K70" s="211">
        <v>1062</v>
      </c>
      <c r="L70" s="211"/>
      <c r="M70" s="211"/>
      <c r="N70" s="211"/>
      <c r="O70" s="211"/>
      <c r="P70" s="211"/>
      <c r="Q70" s="118"/>
    </row>
    <row r="71" spans="1:17" ht="21" customHeight="1" thickBot="1">
      <c r="A71" s="255" t="s">
        <v>65</v>
      </c>
      <c r="B71" s="112">
        <f t="shared" si="0"/>
        <v>500</v>
      </c>
      <c r="C71" s="123"/>
      <c r="D71" s="123"/>
      <c r="E71" s="124"/>
      <c r="F71" s="124"/>
      <c r="G71" s="124"/>
      <c r="H71" s="124">
        <v>500</v>
      </c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15908</v>
      </c>
      <c r="C72" s="56">
        <f t="shared" si="1"/>
        <v>1718</v>
      </c>
      <c r="D72" s="56">
        <f t="shared" si="1"/>
        <v>2225</v>
      </c>
      <c r="E72" s="56">
        <f t="shared" si="1"/>
        <v>326</v>
      </c>
      <c r="F72" s="56">
        <f t="shared" si="1"/>
        <v>870</v>
      </c>
      <c r="G72" s="56">
        <f t="shared" si="1"/>
        <v>0</v>
      </c>
      <c r="H72" s="56">
        <f t="shared" si="1"/>
        <v>11095</v>
      </c>
      <c r="I72" s="56">
        <f t="shared" si="1"/>
        <v>1819</v>
      </c>
      <c r="J72" s="56">
        <f t="shared" si="1"/>
        <v>2853</v>
      </c>
      <c r="K72" s="56">
        <f t="shared" si="1"/>
        <v>6632</v>
      </c>
      <c r="L72" s="56"/>
      <c r="M72" s="56"/>
      <c r="N72" s="56">
        <f>SUM(N7:N71)</f>
        <v>0</v>
      </c>
      <c r="O72" s="83">
        <f>SUM(O7:O71)</f>
        <v>18800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A75" s="276"/>
      <c r="B75" s="277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278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31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19601</v>
      </c>
      <c r="C7" s="233"/>
      <c r="D7" s="233"/>
      <c r="E7" s="233"/>
      <c r="F7" s="233"/>
      <c r="G7" s="233"/>
      <c r="H7" s="236">
        <v>19601</v>
      </c>
      <c r="I7" s="236">
        <v>461</v>
      </c>
      <c r="J7" s="233">
        <v>0</v>
      </c>
      <c r="K7" s="233">
        <v>1205</v>
      </c>
      <c r="L7" s="233"/>
      <c r="M7" s="233"/>
      <c r="N7" s="233"/>
      <c r="O7" s="236"/>
      <c r="P7" s="236"/>
      <c r="Q7" s="275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>
        <v>0</v>
      </c>
      <c r="I8" s="211">
        <v>0</v>
      </c>
      <c r="J8" s="210">
        <v>0</v>
      </c>
      <c r="K8" s="210">
        <v>0</v>
      </c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>
        <v>0</v>
      </c>
      <c r="I9" s="211">
        <v>0</v>
      </c>
      <c r="J9" s="210">
        <v>0</v>
      </c>
      <c r="K9" s="210">
        <v>0</v>
      </c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>
        <v>0</v>
      </c>
      <c r="I10" s="211">
        <v>0</v>
      </c>
      <c r="J10" s="210">
        <v>0</v>
      </c>
      <c r="K10" s="210">
        <v>0</v>
      </c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>
        <v>0</v>
      </c>
      <c r="I11" s="211">
        <v>0</v>
      </c>
      <c r="J11" s="210">
        <v>0</v>
      </c>
      <c r="K11" s="210">
        <v>0</v>
      </c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>
        <v>0</v>
      </c>
      <c r="I12" s="211">
        <v>0</v>
      </c>
      <c r="J12" s="210">
        <v>0</v>
      </c>
      <c r="K12" s="210">
        <v>0</v>
      </c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>
        <v>0</v>
      </c>
      <c r="I13" s="211">
        <v>0</v>
      </c>
      <c r="J13" s="210">
        <v>0</v>
      </c>
      <c r="K13" s="210">
        <v>0</v>
      </c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1250</v>
      </c>
      <c r="C14" s="210"/>
      <c r="D14" s="210"/>
      <c r="E14" s="210"/>
      <c r="F14" s="210"/>
      <c r="G14" s="210"/>
      <c r="H14" s="211">
        <v>1250</v>
      </c>
      <c r="I14" s="211">
        <v>0</v>
      </c>
      <c r="J14" s="210">
        <v>0</v>
      </c>
      <c r="K14" s="210">
        <v>384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750</v>
      </c>
      <c r="C15" s="210"/>
      <c r="D15" s="210"/>
      <c r="E15" s="210"/>
      <c r="F15" s="210"/>
      <c r="G15" s="210"/>
      <c r="H15" s="211">
        <v>750</v>
      </c>
      <c r="I15" s="211">
        <v>0</v>
      </c>
      <c r="J15" s="210">
        <v>0</v>
      </c>
      <c r="K15" s="210">
        <v>89</v>
      </c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1750</v>
      </c>
      <c r="C16" s="210"/>
      <c r="D16" s="210"/>
      <c r="E16" s="210"/>
      <c r="F16" s="210"/>
      <c r="G16" s="210"/>
      <c r="H16" s="211">
        <v>1750</v>
      </c>
      <c r="I16" s="211">
        <v>0</v>
      </c>
      <c r="J16" s="210">
        <v>0</v>
      </c>
      <c r="K16" s="210">
        <v>4000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100</v>
      </c>
      <c r="C17" s="210"/>
      <c r="D17" s="210"/>
      <c r="E17" s="210"/>
      <c r="F17" s="210"/>
      <c r="G17" s="210"/>
      <c r="H17" s="211">
        <v>100</v>
      </c>
      <c r="I17" s="211">
        <v>0</v>
      </c>
      <c r="J17" s="210">
        <v>0</v>
      </c>
      <c r="K17" s="210">
        <v>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300</v>
      </c>
      <c r="C18" s="210"/>
      <c r="D18" s="210"/>
      <c r="E18" s="210"/>
      <c r="F18" s="210"/>
      <c r="G18" s="210"/>
      <c r="H18" s="211">
        <v>300</v>
      </c>
      <c r="I18" s="211">
        <v>0</v>
      </c>
      <c r="J18" s="210">
        <v>150</v>
      </c>
      <c r="K18" s="210">
        <v>400</v>
      </c>
      <c r="L18" s="210">
        <v>100</v>
      </c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400</v>
      </c>
      <c r="C19" s="210"/>
      <c r="D19" s="210"/>
      <c r="E19" s="210"/>
      <c r="F19" s="210"/>
      <c r="G19" s="210"/>
      <c r="H19" s="211">
        <v>400</v>
      </c>
      <c r="I19" s="211">
        <v>0</v>
      </c>
      <c r="J19" s="210">
        <v>0</v>
      </c>
      <c r="K19" s="210">
        <v>120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6600</v>
      </c>
      <c r="C22" s="210"/>
      <c r="D22" s="210"/>
      <c r="E22" s="210"/>
      <c r="F22" s="210"/>
      <c r="G22" s="210"/>
      <c r="H22" s="211">
        <v>6600</v>
      </c>
      <c r="I22" s="211">
        <v>5</v>
      </c>
      <c r="J22" s="210">
        <v>144</v>
      </c>
      <c r="K22" s="210">
        <v>2344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>
        <v>0</v>
      </c>
      <c r="I23" s="211">
        <v>0</v>
      </c>
      <c r="J23" s="210">
        <v>0</v>
      </c>
      <c r="K23" s="210">
        <v>0</v>
      </c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1450</v>
      </c>
      <c r="C24" s="210"/>
      <c r="D24" s="210"/>
      <c r="E24" s="210"/>
      <c r="F24" s="210"/>
      <c r="G24" s="210"/>
      <c r="H24" s="211">
        <v>1450</v>
      </c>
      <c r="I24" s="211">
        <v>0</v>
      </c>
      <c r="J24" s="210">
        <v>0</v>
      </c>
      <c r="K24" s="210">
        <v>150</v>
      </c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>
        <v>0</v>
      </c>
      <c r="I25" s="211">
        <v>0</v>
      </c>
      <c r="J25" s="210">
        <v>0</v>
      </c>
      <c r="K25" s="210">
        <v>0</v>
      </c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4835</v>
      </c>
      <c r="C26" s="210">
        <v>235</v>
      </c>
      <c r="D26" s="210">
        <v>1200</v>
      </c>
      <c r="E26" s="210">
        <v>258</v>
      </c>
      <c r="F26" s="210"/>
      <c r="G26" s="210"/>
      <c r="H26" s="211">
        <v>3400</v>
      </c>
      <c r="I26" s="211">
        <v>500</v>
      </c>
      <c r="J26" s="210">
        <v>2392</v>
      </c>
      <c r="K26" s="210">
        <v>3289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8100</v>
      </c>
      <c r="C27" s="210"/>
      <c r="D27" s="210"/>
      <c r="E27" s="210"/>
      <c r="F27" s="210"/>
      <c r="G27" s="210"/>
      <c r="H27" s="211">
        <v>8100</v>
      </c>
      <c r="I27" s="211">
        <v>800</v>
      </c>
      <c r="J27" s="210">
        <v>0</v>
      </c>
      <c r="K27" s="210">
        <v>550</v>
      </c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4590</v>
      </c>
      <c r="C38" s="210"/>
      <c r="D38" s="210"/>
      <c r="E38" s="210"/>
      <c r="F38" s="210"/>
      <c r="G38" s="210"/>
      <c r="H38" s="211">
        <v>4590</v>
      </c>
      <c r="I38" s="211">
        <v>56</v>
      </c>
      <c r="J38" s="210">
        <v>664</v>
      </c>
      <c r="K38" s="210">
        <v>1855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>
        <v>0</v>
      </c>
      <c r="I39" s="211">
        <v>0</v>
      </c>
      <c r="J39" s="210">
        <v>0</v>
      </c>
      <c r="K39" s="210">
        <v>0</v>
      </c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1775</v>
      </c>
      <c r="C40" s="210"/>
      <c r="D40" s="210"/>
      <c r="E40" s="210"/>
      <c r="F40" s="210"/>
      <c r="G40" s="210"/>
      <c r="H40" s="211">
        <v>1775</v>
      </c>
      <c r="I40" s="211">
        <v>0</v>
      </c>
      <c r="J40" s="210">
        <v>15</v>
      </c>
      <c r="K40" s="210">
        <v>150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>
        <v>0</v>
      </c>
      <c r="I41" s="211">
        <v>0</v>
      </c>
      <c r="J41" s="210">
        <v>0</v>
      </c>
      <c r="K41" s="210">
        <v>0</v>
      </c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49319</v>
      </c>
      <c r="C42" s="237">
        <v>16300</v>
      </c>
      <c r="D42" s="210">
        <v>269</v>
      </c>
      <c r="E42" s="237"/>
      <c r="F42" s="237"/>
      <c r="G42" s="237"/>
      <c r="H42" s="211">
        <v>32750</v>
      </c>
      <c r="I42" s="211">
        <v>0</v>
      </c>
      <c r="J42" s="210">
        <v>10181</v>
      </c>
      <c r="K42" s="210">
        <v>23373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>
        <v>5850</v>
      </c>
      <c r="L55" s="211"/>
      <c r="M55" s="211"/>
      <c r="N55" s="211"/>
      <c r="O55" s="121">
        <f>ROUND(((B55+J55)*4)+K55*9.4,2)</f>
        <v>54990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>
        <v>5850</v>
      </c>
      <c r="L56" s="211"/>
      <c r="M56" s="211"/>
      <c r="N56" s="211"/>
      <c r="O56" s="121">
        <f>ROUND(((B56+J56)*4)+K56*9.4,2)</f>
        <v>54990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3000</v>
      </c>
      <c r="C58" s="211"/>
      <c r="D58" s="211"/>
      <c r="E58" s="211"/>
      <c r="F58" s="211"/>
      <c r="G58" s="211"/>
      <c r="H58" s="211">
        <v>3000</v>
      </c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51812</v>
      </c>
      <c r="C59" s="237">
        <v>2250</v>
      </c>
      <c r="D59" s="211">
        <v>12500</v>
      </c>
      <c r="E59" s="211">
        <v>4823</v>
      </c>
      <c r="F59" s="211">
        <v>14903</v>
      </c>
      <c r="G59" s="211"/>
      <c r="H59" s="211">
        <v>22159</v>
      </c>
      <c r="I59" s="211">
        <f>8940-2449</f>
        <v>6491</v>
      </c>
      <c r="J59" s="211">
        <v>8292</v>
      </c>
      <c r="K59" s="211">
        <v>18775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>
        <v>0</v>
      </c>
      <c r="I60" s="211">
        <v>0</v>
      </c>
      <c r="J60" s="211">
        <v>0</v>
      </c>
      <c r="K60" s="211">
        <v>0</v>
      </c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>
        <v>0</v>
      </c>
      <c r="I61" s="211">
        <v>0</v>
      </c>
      <c r="J61" s="211">
        <v>0</v>
      </c>
      <c r="K61" s="211">
        <v>0</v>
      </c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3750</v>
      </c>
      <c r="C62" s="211"/>
      <c r="D62" s="211"/>
      <c r="E62" s="211"/>
      <c r="F62" s="211"/>
      <c r="G62" s="211"/>
      <c r="H62" s="211">
        <v>3750</v>
      </c>
      <c r="I62" s="211">
        <v>0</v>
      </c>
      <c r="J62" s="211">
        <v>7453</v>
      </c>
      <c r="K62" s="211">
        <v>4450</v>
      </c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2320</v>
      </c>
      <c r="C64" s="211"/>
      <c r="D64" s="211"/>
      <c r="E64" s="211"/>
      <c r="F64" s="211"/>
      <c r="G64" s="211"/>
      <c r="H64" s="211">
        <v>2320</v>
      </c>
      <c r="I64" s="211">
        <v>155</v>
      </c>
      <c r="J64" s="211">
        <v>0</v>
      </c>
      <c r="K64" s="211">
        <v>2000</v>
      </c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4600</v>
      </c>
      <c r="C65" s="211"/>
      <c r="D65" s="211"/>
      <c r="E65" s="211"/>
      <c r="F65" s="211"/>
      <c r="G65" s="211"/>
      <c r="H65" s="211">
        <v>4600</v>
      </c>
      <c r="I65" s="211">
        <v>230</v>
      </c>
      <c r="J65" s="211">
        <v>1048</v>
      </c>
      <c r="K65" s="211">
        <v>3077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5350</v>
      </c>
      <c r="C67" s="211"/>
      <c r="D67" s="211"/>
      <c r="E67" s="211"/>
      <c r="F67" s="211"/>
      <c r="G67" s="211"/>
      <c r="H67" s="211">
        <v>5350</v>
      </c>
      <c r="I67" s="211">
        <v>604</v>
      </c>
      <c r="J67" s="211">
        <v>0</v>
      </c>
      <c r="K67" s="211">
        <v>2000</v>
      </c>
      <c r="L67" s="211">
        <v>501</v>
      </c>
      <c r="M67" s="211">
        <v>501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32300</v>
      </c>
      <c r="C69" s="211"/>
      <c r="D69" s="211"/>
      <c r="E69" s="211"/>
      <c r="F69" s="211"/>
      <c r="G69" s="211"/>
      <c r="H69" s="211">
        <v>32300</v>
      </c>
      <c r="I69" s="211">
        <v>0</v>
      </c>
      <c r="J69" s="211">
        <v>0</v>
      </c>
      <c r="K69" s="211">
        <v>7812</v>
      </c>
      <c r="L69" s="211"/>
      <c r="M69" s="211"/>
      <c r="N69" s="211"/>
      <c r="O69" s="121">
        <f>ROUND(((B69+J69)*4)+K69*9.4,2)</f>
        <v>202632.8</v>
      </c>
      <c r="P69" s="211"/>
      <c r="Q69" s="118"/>
    </row>
    <row r="70" spans="1:17" ht="15.75">
      <c r="A70" s="133" t="s">
        <v>64</v>
      </c>
      <c r="B70" s="117">
        <f t="shared" si="0"/>
        <v>83188</v>
      </c>
      <c r="C70" s="237">
        <v>3743</v>
      </c>
      <c r="D70" s="211">
        <v>17645</v>
      </c>
      <c r="E70" s="211">
        <f>200+580</f>
        <v>780</v>
      </c>
      <c r="F70" s="211">
        <v>0</v>
      </c>
      <c r="G70" s="211"/>
      <c r="H70" s="211">
        <v>61800</v>
      </c>
      <c r="I70" s="211">
        <f>800+3666</f>
        <v>4466</v>
      </c>
      <c r="J70" s="211">
        <f>4989+27264+701</f>
        <v>32954</v>
      </c>
      <c r="K70" s="211">
        <f>6000+15150</f>
        <v>21150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287140</v>
      </c>
      <c r="C72" s="56">
        <f t="shared" si="1"/>
        <v>22528</v>
      </c>
      <c r="D72" s="56">
        <f t="shared" si="1"/>
        <v>31614</v>
      </c>
      <c r="E72" s="56">
        <f t="shared" si="1"/>
        <v>5861</v>
      </c>
      <c r="F72" s="56">
        <f t="shared" si="1"/>
        <v>14903</v>
      </c>
      <c r="G72" s="56">
        <f t="shared" si="1"/>
        <v>0</v>
      </c>
      <c r="H72" s="56">
        <f t="shared" si="1"/>
        <v>218095</v>
      </c>
      <c r="I72" s="56">
        <f t="shared" si="1"/>
        <v>13768</v>
      </c>
      <c r="J72" s="56">
        <f t="shared" si="1"/>
        <v>63293</v>
      </c>
      <c r="K72" s="56">
        <f t="shared" si="1"/>
        <v>108873</v>
      </c>
      <c r="L72" s="56">
        <f t="shared" si="1"/>
        <v>601</v>
      </c>
      <c r="M72" s="56">
        <f t="shared" si="1"/>
        <v>501</v>
      </c>
      <c r="N72" s="56">
        <f>SUM(N7:N71)</f>
        <v>0</v>
      </c>
      <c r="O72" s="83">
        <f>SUM(O7:O71)</f>
        <v>312612.8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9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78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1710</v>
      </c>
      <c r="C7" s="233"/>
      <c r="D7" s="233"/>
      <c r="E7" s="233"/>
      <c r="F7" s="233"/>
      <c r="G7" s="233"/>
      <c r="H7" s="236">
        <v>1710</v>
      </c>
      <c r="I7" s="236">
        <v>100</v>
      </c>
      <c r="J7" s="233"/>
      <c r="K7" s="233">
        <v>150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1050</v>
      </c>
      <c r="C16" s="210"/>
      <c r="D16" s="210"/>
      <c r="E16" s="210"/>
      <c r="F16" s="210"/>
      <c r="G16" s="210"/>
      <c r="H16" s="211">
        <v>1050</v>
      </c>
      <c r="I16" s="211"/>
      <c r="J16" s="210"/>
      <c r="K16" s="210">
        <v>100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5141</v>
      </c>
      <c r="C26" s="210">
        <v>454</v>
      </c>
      <c r="D26" s="210">
        <v>387</v>
      </c>
      <c r="E26" s="210">
        <v>50</v>
      </c>
      <c r="F26" s="210"/>
      <c r="G26" s="210"/>
      <c r="H26" s="211">
        <v>4300</v>
      </c>
      <c r="I26" s="211">
        <v>500</v>
      </c>
      <c r="J26" s="210">
        <v>640</v>
      </c>
      <c r="K26" s="210">
        <v>2000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1624</v>
      </c>
      <c r="C38" s="210"/>
      <c r="D38" s="210"/>
      <c r="E38" s="210"/>
      <c r="F38" s="210"/>
      <c r="G38" s="210"/>
      <c r="H38" s="211">
        <v>1624</v>
      </c>
      <c r="I38" s="211"/>
      <c r="J38" s="210">
        <v>12</v>
      </c>
      <c r="K38" s="210">
        <v>500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540</v>
      </c>
      <c r="C40" s="210"/>
      <c r="D40" s="210"/>
      <c r="E40" s="210"/>
      <c r="F40" s="210"/>
      <c r="G40" s="210"/>
      <c r="H40" s="211">
        <v>540</v>
      </c>
      <c r="I40" s="211"/>
      <c r="J40" s="210"/>
      <c r="K40" s="210">
        <v>50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5024</v>
      </c>
      <c r="C42" s="210">
        <v>1797</v>
      </c>
      <c r="D42" s="210">
        <v>27</v>
      </c>
      <c r="E42" s="210"/>
      <c r="F42" s="210"/>
      <c r="G42" s="210"/>
      <c r="H42" s="211">
        <v>3200</v>
      </c>
      <c r="I42" s="211"/>
      <c r="J42" s="210">
        <v>663</v>
      </c>
      <c r="K42" s="210">
        <v>3000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12785</v>
      </c>
      <c r="C59" s="211">
        <v>899</v>
      </c>
      <c r="D59" s="211">
        <v>3598</v>
      </c>
      <c r="E59" s="211">
        <v>651</v>
      </c>
      <c r="F59" s="211">
        <v>1872</v>
      </c>
      <c r="G59" s="211"/>
      <c r="H59" s="211">
        <v>6416</v>
      </c>
      <c r="I59" s="211">
        <v>2803</v>
      </c>
      <c r="J59" s="211">
        <v>842</v>
      </c>
      <c r="K59" s="211">
        <v>3961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780</v>
      </c>
      <c r="C65" s="211"/>
      <c r="D65" s="211"/>
      <c r="E65" s="211"/>
      <c r="F65" s="211"/>
      <c r="G65" s="211"/>
      <c r="H65" s="211">
        <v>780</v>
      </c>
      <c r="I65" s="211"/>
      <c r="J65" s="211"/>
      <c r="K65" s="211">
        <v>400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800</v>
      </c>
      <c r="C69" s="211"/>
      <c r="D69" s="211"/>
      <c r="E69" s="211"/>
      <c r="F69" s="211"/>
      <c r="G69" s="211"/>
      <c r="H69" s="211">
        <v>800</v>
      </c>
      <c r="I69" s="211"/>
      <c r="J69" s="211"/>
      <c r="K69" s="211">
        <v>3300</v>
      </c>
      <c r="L69" s="211"/>
      <c r="M69" s="211"/>
      <c r="N69" s="211"/>
      <c r="O69" s="121">
        <f>ROUND(((B69+J69)*4)+K69*9.4,2)</f>
        <v>34220</v>
      </c>
      <c r="P69" s="211"/>
      <c r="Q69" s="118"/>
    </row>
    <row r="70" spans="1:17" ht="15.75">
      <c r="A70" s="133" t="s">
        <v>64</v>
      </c>
      <c r="B70" s="117">
        <f t="shared" si="0"/>
        <v>3452</v>
      </c>
      <c r="C70" s="211"/>
      <c r="D70" s="211"/>
      <c r="E70" s="211"/>
      <c r="F70" s="211"/>
      <c r="G70" s="211"/>
      <c r="H70" s="211">
        <v>3452</v>
      </c>
      <c r="I70" s="211"/>
      <c r="J70" s="211">
        <v>600</v>
      </c>
      <c r="K70" s="211">
        <v>1196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32906</v>
      </c>
      <c r="C72" s="56">
        <f t="shared" si="1"/>
        <v>3150</v>
      </c>
      <c r="D72" s="56">
        <f t="shared" si="1"/>
        <v>4012</v>
      </c>
      <c r="E72" s="56">
        <f t="shared" si="1"/>
        <v>701</v>
      </c>
      <c r="F72" s="56">
        <f t="shared" si="1"/>
        <v>1872</v>
      </c>
      <c r="G72" s="56">
        <f t="shared" si="1"/>
        <v>0</v>
      </c>
      <c r="H72" s="56">
        <f t="shared" si="1"/>
        <v>23872</v>
      </c>
      <c r="I72" s="56">
        <f t="shared" si="1"/>
        <v>3403</v>
      </c>
      <c r="J72" s="56">
        <f t="shared" si="1"/>
        <v>2757</v>
      </c>
      <c r="K72" s="56">
        <f t="shared" si="1"/>
        <v>14657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34220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49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5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5.75" thickBot="1">
      <c r="A3" s="274" t="s">
        <v>85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300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301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302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2395</v>
      </c>
      <c r="C7" s="233"/>
      <c r="D7" s="233"/>
      <c r="E7" s="233"/>
      <c r="F7" s="233"/>
      <c r="G7" s="233"/>
      <c r="H7" s="236">
        <v>2395</v>
      </c>
      <c r="I7" s="236"/>
      <c r="J7" s="233"/>
      <c r="K7" s="233">
        <f>4259</f>
        <v>4259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1"/>
      <c r="D14" s="211"/>
      <c r="E14" s="211"/>
      <c r="F14" s="211"/>
      <c r="G14" s="211"/>
      <c r="H14" s="211"/>
      <c r="I14" s="211"/>
      <c r="J14" s="211"/>
      <c r="K14" s="211">
        <v>81</v>
      </c>
      <c r="L14" s="211"/>
      <c r="M14" s="211"/>
      <c r="N14" s="211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1"/>
      <c r="D15" s="211"/>
      <c r="E15" s="211"/>
      <c r="F15" s="211"/>
      <c r="G15" s="211"/>
      <c r="H15" s="211"/>
      <c r="I15" s="211"/>
      <c r="J15" s="211"/>
      <c r="K15" s="211">
        <v>168</v>
      </c>
      <c r="L15" s="211"/>
      <c r="M15" s="211"/>
      <c r="N15" s="211"/>
      <c r="O15" s="211"/>
      <c r="P15" s="211"/>
      <c r="Q15" s="118"/>
    </row>
    <row r="16" spans="1:17" ht="15.75">
      <c r="A16" s="133" t="s">
        <v>13</v>
      </c>
      <c r="B16" s="117">
        <f t="shared" si="0"/>
        <v>2374</v>
      </c>
      <c r="C16" s="211"/>
      <c r="D16" s="211"/>
      <c r="E16" s="211"/>
      <c r="F16" s="211"/>
      <c r="G16" s="211"/>
      <c r="H16" s="211">
        <v>2374</v>
      </c>
      <c r="I16" s="211">
        <v>1</v>
      </c>
      <c r="J16" s="211"/>
      <c r="K16" s="211">
        <f>229+229</f>
        <v>458</v>
      </c>
      <c r="L16" s="211"/>
      <c r="M16" s="211"/>
      <c r="N16" s="211"/>
      <c r="O16" s="211"/>
      <c r="P16" s="211"/>
      <c r="Q16" s="118"/>
    </row>
    <row r="17" spans="1:17" ht="15.75">
      <c r="A17" s="133" t="s">
        <v>14</v>
      </c>
      <c r="B17" s="117">
        <f t="shared" si="0"/>
        <v>2464</v>
      </c>
      <c r="C17" s="211"/>
      <c r="D17" s="211"/>
      <c r="E17" s="211"/>
      <c r="F17" s="211"/>
      <c r="G17" s="211"/>
      <c r="H17" s="211">
        <v>2464</v>
      </c>
      <c r="I17" s="211">
        <v>215</v>
      </c>
      <c r="J17" s="211"/>
      <c r="K17" s="211">
        <v>1063</v>
      </c>
      <c r="L17" s="211"/>
      <c r="M17" s="211"/>
      <c r="N17" s="211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1"/>
      <c r="D18" s="211"/>
      <c r="E18" s="211"/>
      <c r="F18" s="211"/>
      <c r="G18" s="211"/>
      <c r="H18" s="211"/>
      <c r="I18" s="211">
        <v>447</v>
      </c>
      <c r="J18" s="211"/>
      <c r="K18" s="211">
        <v>865</v>
      </c>
      <c r="L18" s="211">
        <v>51</v>
      </c>
      <c r="M18" s="211"/>
      <c r="N18" s="211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118"/>
    </row>
    <row r="21" spans="1:17" ht="15.75">
      <c r="A21" s="133" t="s">
        <v>163</v>
      </c>
      <c r="B21" s="117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118"/>
    </row>
    <row r="22" spans="1:17" ht="15.75">
      <c r="A22" s="133" t="s">
        <v>18</v>
      </c>
      <c r="B22" s="117">
        <f t="shared" si="0"/>
        <v>301</v>
      </c>
      <c r="C22" s="211"/>
      <c r="D22" s="211"/>
      <c r="E22" s="211"/>
      <c r="F22" s="211"/>
      <c r="G22" s="211"/>
      <c r="H22" s="211">
        <v>301</v>
      </c>
      <c r="I22" s="211"/>
      <c r="J22" s="211"/>
      <c r="K22" s="211">
        <v>2746</v>
      </c>
      <c r="L22" s="211"/>
      <c r="M22" s="211"/>
      <c r="N22" s="211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1630</v>
      </c>
      <c r="C26" s="211">
        <v>129</v>
      </c>
      <c r="D26" s="211">
        <v>1200</v>
      </c>
      <c r="E26" s="211">
        <v>100</v>
      </c>
      <c r="F26" s="211"/>
      <c r="G26" s="211"/>
      <c r="H26" s="211">
        <v>301</v>
      </c>
      <c r="I26" s="211">
        <v>1189</v>
      </c>
      <c r="J26" s="211">
        <v>179</v>
      </c>
      <c r="K26" s="211">
        <v>1034</v>
      </c>
      <c r="L26" s="211"/>
      <c r="M26" s="211"/>
      <c r="N26" s="211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1"/>
      <c r="D27" s="211"/>
      <c r="E27" s="211"/>
      <c r="F27" s="211"/>
      <c r="G27" s="211"/>
      <c r="H27" s="211"/>
      <c r="I27" s="211">
        <v>167</v>
      </c>
      <c r="J27" s="211"/>
      <c r="K27" s="211">
        <v>528</v>
      </c>
      <c r="L27" s="211"/>
      <c r="M27" s="211"/>
      <c r="N27" s="211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1191</v>
      </c>
      <c r="C38" s="210"/>
      <c r="D38" s="210"/>
      <c r="E38" s="210"/>
      <c r="F38" s="210"/>
      <c r="G38" s="210"/>
      <c r="H38" s="211">
        <v>1191</v>
      </c>
      <c r="I38" s="211"/>
      <c r="J38" s="210">
        <v>50</v>
      </c>
      <c r="K38" s="210">
        <v>1234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1191</v>
      </c>
      <c r="C40" s="210"/>
      <c r="D40" s="210"/>
      <c r="E40" s="210"/>
      <c r="F40" s="210"/>
      <c r="G40" s="210"/>
      <c r="H40" s="211">
        <v>1191</v>
      </c>
      <c r="I40" s="211"/>
      <c r="J40" s="210">
        <v>1</v>
      </c>
      <c r="K40" s="210">
        <v>2770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5096</v>
      </c>
      <c r="C41" s="210">
        <v>5096</v>
      </c>
      <c r="D41" s="210"/>
      <c r="E41" s="210"/>
      <c r="F41" s="210"/>
      <c r="G41" s="210"/>
      <c r="H41" s="211"/>
      <c r="I41" s="211"/>
      <c r="J41" s="210">
        <f>9987-1879</f>
        <v>8108</v>
      </c>
      <c r="K41" s="210">
        <v>551</v>
      </c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11199</v>
      </c>
      <c r="C42" s="210">
        <v>3595</v>
      </c>
      <c r="D42" s="210">
        <v>39</v>
      </c>
      <c r="E42" s="210"/>
      <c r="F42" s="210"/>
      <c r="G42" s="210"/>
      <c r="H42" s="211">
        <v>7565</v>
      </c>
      <c r="I42" s="211"/>
      <c r="J42" s="210"/>
      <c r="K42" s="210">
        <f>15152-201</f>
        <v>14951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16000</v>
      </c>
      <c r="C43" s="210"/>
      <c r="D43" s="210"/>
      <c r="E43" s="210"/>
      <c r="F43" s="210"/>
      <c r="G43" s="210"/>
      <c r="H43" s="211">
        <v>16000</v>
      </c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>C46+D46+F46+G46+H46</f>
        <v>16000</v>
      </c>
      <c r="C46" s="210"/>
      <c r="D46" s="210"/>
      <c r="E46" s="210"/>
      <c r="F46" s="210"/>
      <c r="G46" s="210">
        <v>10613</v>
      </c>
      <c r="H46" s="211">
        <v>5387</v>
      </c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2197</v>
      </c>
      <c r="C53" s="210"/>
      <c r="D53" s="210"/>
      <c r="E53" s="210"/>
      <c r="F53" s="210"/>
      <c r="G53" s="210"/>
      <c r="H53" s="211">
        <v>2197</v>
      </c>
      <c r="I53" s="211"/>
      <c r="J53" s="210">
        <f>1638-1213</f>
        <v>425</v>
      </c>
      <c r="K53" s="210">
        <v>2265</v>
      </c>
      <c r="L53" s="210"/>
      <c r="M53" s="210"/>
      <c r="N53" s="210"/>
      <c r="O53" s="121">
        <f>ROUND(((B53+J53)*4)+K53*9.4,2)</f>
        <v>31779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11714</v>
      </c>
      <c r="C58" s="211">
        <v>491</v>
      </c>
      <c r="D58" s="211">
        <v>6510</v>
      </c>
      <c r="E58" s="211">
        <v>600</v>
      </c>
      <c r="F58" s="211">
        <v>1316</v>
      </c>
      <c r="G58" s="211"/>
      <c r="H58" s="211">
        <v>3397</v>
      </c>
      <c r="I58" s="211"/>
      <c r="J58" s="211">
        <v>5401</v>
      </c>
      <c r="K58" s="211">
        <f>190+1196</f>
        <v>1386</v>
      </c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18779</v>
      </c>
      <c r="C59" s="211">
        <v>1139</v>
      </c>
      <c r="D59" s="211">
        <v>6121</v>
      </c>
      <c r="E59" s="211">
        <v>600</v>
      </c>
      <c r="F59" s="211">
        <v>3822</v>
      </c>
      <c r="G59" s="211"/>
      <c r="H59" s="211">
        <v>7697</v>
      </c>
      <c r="I59" s="211">
        <v>7975</v>
      </c>
      <c r="J59" s="211"/>
      <c r="K59" s="211">
        <v>10356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1948</v>
      </c>
      <c r="C65" s="211"/>
      <c r="D65" s="211"/>
      <c r="E65" s="211"/>
      <c r="F65" s="211"/>
      <c r="G65" s="211"/>
      <c r="H65" s="211">
        <v>1948</v>
      </c>
      <c r="I65" s="211"/>
      <c r="J65" s="211">
        <v>50</v>
      </c>
      <c r="K65" s="211">
        <v>1691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400</v>
      </c>
      <c r="C67" s="211"/>
      <c r="D67" s="211"/>
      <c r="E67" s="211"/>
      <c r="F67" s="211"/>
      <c r="G67" s="211"/>
      <c r="H67" s="211">
        <v>400</v>
      </c>
      <c r="I67" s="211">
        <v>441</v>
      </c>
      <c r="J67" s="211"/>
      <c r="K67" s="211">
        <v>2140</v>
      </c>
      <c r="L67" s="211">
        <v>472</v>
      </c>
      <c r="M67" s="211">
        <v>472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1144</v>
      </c>
      <c r="C69" s="211"/>
      <c r="D69" s="211"/>
      <c r="E69" s="211"/>
      <c r="F69" s="211"/>
      <c r="G69" s="211"/>
      <c r="H69" s="211">
        <v>1144</v>
      </c>
      <c r="I69" s="211"/>
      <c r="J69" s="211">
        <v>1213</v>
      </c>
      <c r="K69" s="211">
        <v>6528</v>
      </c>
      <c r="L69" s="211"/>
      <c r="M69" s="211"/>
      <c r="N69" s="211"/>
      <c r="O69" s="121">
        <f>ROUND(((B69+J69)*4)+K69*9.4,2)</f>
        <v>70791.199999999997</v>
      </c>
      <c r="P69" s="211"/>
      <c r="Q69" s="118"/>
    </row>
    <row r="70" spans="1:17" ht="15.75">
      <c r="A70" s="133" t="s">
        <v>64</v>
      </c>
      <c r="B70" s="117">
        <f t="shared" si="0"/>
        <v>6062</v>
      </c>
      <c r="C70" s="211">
        <v>776</v>
      </c>
      <c r="D70" s="211">
        <v>2577</v>
      </c>
      <c r="E70" s="211">
        <v>624</v>
      </c>
      <c r="F70" s="211"/>
      <c r="G70" s="211"/>
      <c r="H70" s="211">
        <v>2709</v>
      </c>
      <c r="I70" s="211"/>
      <c r="J70" s="211">
        <f>5137-157</f>
        <v>4980</v>
      </c>
      <c r="K70" s="211">
        <v>1659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102085</v>
      </c>
      <c r="C72" s="56">
        <f t="shared" si="1"/>
        <v>11226</v>
      </c>
      <c r="D72" s="56">
        <f t="shared" si="1"/>
        <v>16447</v>
      </c>
      <c r="E72" s="56">
        <f t="shared" si="1"/>
        <v>1924</v>
      </c>
      <c r="F72" s="56">
        <f t="shared" si="1"/>
        <v>5138</v>
      </c>
      <c r="G72" s="56">
        <f t="shared" si="1"/>
        <v>10613</v>
      </c>
      <c r="H72" s="56">
        <f t="shared" si="1"/>
        <v>58661</v>
      </c>
      <c r="I72" s="56">
        <f t="shared" si="1"/>
        <v>10435</v>
      </c>
      <c r="J72" s="56">
        <f t="shared" si="1"/>
        <v>20407</v>
      </c>
      <c r="K72" s="56">
        <f t="shared" si="1"/>
        <v>56733</v>
      </c>
      <c r="L72" s="56">
        <f t="shared" si="1"/>
        <v>523</v>
      </c>
      <c r="M72" s="56">
        <f t="shared" si="1"/>
        <v>472</v>
      </c>
      <c r="N72" s="56">
        <f>SUM(N7:N71)</f>
        <v>0</v>
      </c>
      <c r="O72" s="83">
        <f>SUM(O7:O71)</f>
        <v>102570.2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4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86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1614</v>
      </c>
      <c r="C7" s="245"/>
      <c r="D7" s="245"/>
      <c r="E7" s="245"/>
      <c r="F7" s="245"/>
      <c r="G7" s="245"/>
      <c r="H7" s="272">
        <v>1614</v>
      </c>
      <c r="I7" s="272">
        <v>36</v>
      </c>
      <c r="J7" s="245"/>
      <c r="K7" s="245">
        <v>780</v>
      </c>
      <c r="L7" s="245"/>
      <c r="M7" s="245"/>
      <c r="N7" s="245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46"/>
      <c r="D8" s="246"/>
      <c r="E8" s="246"/>
      <c r="F8" s="246"/>
      <c r="G8" s="246"/>
      <c r="H8" s="247"/>
      <c r="I8" s="247"/>
      <c r="J8" s="246"/>
      <c r="K8" s="246"/>
      <c r="L8" s="246"/>
      <c r="M8" s="246"/>
      <c r="N8" s="246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46"/>
      <c r="D9" s="246"/>
      <c r="E9" s="246"/>
      <c r="F9" s="246"/>
      <c r="G9" s="246"/>
      <c r="H9" s="247"/>
      <c r="I9" s="247"/>
      <c r="J9" s="246"/>
      <c r="K9" s="246"/>
      <c r="L9" s="246"/>
      <c r="M9" s="246"/>
      <c r="N9" s="246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46"/>
      <c r="D10" s="246"/>
      <c r="E10" s="246"/>
      <c r="F10" s="246"/>
      <c r="G10" s="246"/>
      <c r="H10" s="247"/>
      <c r="I10" s="247"/>
      <c r="J10" s="246"/>
      <c r="K10" s="246"/>
      <c r="L10" s="246"/>
      <c r="M10" s="246"/>
      <c r="N10" s="246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46"/>
      <c r="D11" s="246"/>
      <c r="E11" s="246"/>
      <c r="F11" s="246"/>
      <c r="G11" s="246"/>
      <c r="H11" s="247"/>
      <c r="I11" s="247"/>
      <c r="J11" s="246"/>
      <c r="K11" s="246"/>
      <c r="L11" s="246"/>
      <c r="M11" s="246"/>
      <c r="N11" s="246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46"/>
      <c r="D12" s="246"/>
      <c r="E12" s="246"/>
      <c r="F12" s="246"/>
      <c r="G12" s="246"/>
      <c r="H12" s="247"/>
      <c r="I12" s="247"/>
      <c r="J12" s="246"/>
      <c r="K12" s="246"/>
      <c r="L12" s="246"/>
      <c r="M12" s="246"/>
      <c r="N12" s="246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46"/>
      <c r="D13" s="246"/>
      <c r="E13" s="246"/>
      <c r="F13" s="246"/>
      <c r="G13" s="246"/>
      <c r="H13" s="247"/>
      <c r="I13" s="247"/>
      <c r="J13" s="246"/>
      <c r="K13" s="246"/>
      <c r="L13" s="246"/>
      <c r="M13" s="246"/>
      <c r="N13" s="246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46"/>
      <c r="D14" s="246"/>
      <c r="E14" s="246"/>
      <c r="F14" s="246"/>
      <c r="G14" s="246"/>
      <c r="H14" s="247"/>
      <c r="I14" s="247"/>
      <c r="J14" s="246"/>
      <c r="K14" s="246"/>
      <c r="L14" s="246"/>
      <c r="M14" s="246"/>
      <c r="N14" s="246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46"/>
      <c r="D15" s="246"/>
      <c r="E15" s="246"/>
      <c r="F15" s="246"/>
      <c r="G15" s="246"/>
      <c r="H15" s="247"/>
      <c r="I15" s="247"/>
      <c r="J15" s="246"/>
      <c r="K15" s="246"/>
      <c r="L15" s="246"/>
      <c r="M15" s="246"/>
      <c r="N15" s="246"/>
      <c r="O15" s="211"/>
      <c r="P15" s="211"/>
      <c r="Q15" s="118"/>
    </row>
    <row r="16" spans="1:17" ht="15.75">
      <c r="A16" s="133" t="s">
        <v>13</v>
      </c>
      <c r="B16" s="117">
        <f t="shared" si="0"/>
        <v>324</v>
      </c>
      <c r="C16" s="246"/>
      <c r="D16" s="246"/>
      <c r="E16" s="246"/>
      <c r="F16" s="246"/>
      <c r="G16" s="246"/>
      <c r="H16" s="247">
        <v>324</v>
      </c>
      <c r="I16" s="247">
        <v>40</v>
      </c>
      <c r="J16" s="246"/>
      <c r="K16" s="246">
        <v>180</v>
      </c>
      <c r="L16" s="246"/>
      <c r="M16" s="246"/>
      <c r="N16" s="246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46"/>
      <c r="D17" s="246"/>
      <c r="E17" s="246"/>
      <c r="F17" s="246"/>
      <c r="G17" s="246"/>
      <c r="H17" s="247"/>
      <c r="I17" s="247"/>
      <c r="J17" s="246"/>
      <c r="K17" s="246"/>
      <c r="L17" s="246"/>
      <c r="M17" s="246"/>
      <c r="N17" s="246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46"/>
      <c r="D18" s="246"/>
      <c r="E18" s="246"/>
      <c r="F18" s="246"/>
      <c r="G18" s="246"/>
      <c r="H18" s="247"/>
      <c r="I18" s="247"/>
      <c r="J18" s="246"/>
      <c r="K18" s="246"/>
      <c r="L18" s="246"/>
      <c r="M18" s="246"/>
      <c r="N18" s="246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46"/>
      <c r="D19" s="246"/>
      <c r="E19" s="246"/>
      <c r="F19" s="246"/>
      <c r="G19" s="246"/>
      <c r="H19" s="247"/>
      <c r="I19" s="247"/>
      <c r="J19" s="246"/>
      <c r="K19" s="246"/>
      <c r="L19" s="246"/>
      <c r="M19" s="246"/>
      <c r="N19" s="246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46"/>
      <c r="D20" s="246"/>
      <c r="E20" s="246"/>
      <c r="F20" s="246"/>
      <c r="G20" s="246"/>
      <c r="H20" s="247"/>
      <c r="I20" s="247"/>
      <c r="J20" s="246"/>
      <c r="K20" s="246"/>
      <c r="L20" s="246"/>
      <c r="M20" s="246"/>
      <c r="N20" s="246"/>
      <c r="O20" s="211"/>
      <c r="P20" s="211"/>
      <c r="Q20" s="118"/>
    </row>
    <row r="21" spans="1:17" ht="15.75">
      <c r="A21" s="133" t="s">
        <v>163</v>
      </c>
      <c r="B21" s="117"/>
      <c r="C21" s="246"/>
      <c r="D21" s="246"/>
      <c r="E21" s="246"/>
      <c r="F21" s="246"/>
      <c r="G21" s="246"/>
      <c r="H21" s="247"/>
      <c r="I21" s="247"/>
      <c r="J21" s="246"/>
      <c r="K21" s="246"/>
      <c r="L21" s="246"/>
      <c r="M21" s="246"/>
      <c r="N21" s="246"/>
      <c r="O21" s="211"/>
      <c r="P21" s="211"/>
      <c r="Q21" s="118"/>
    </row>
    <row r="22" spans="1:17" ht="15.75">
      <c r="A22" s="133" t="s">
        <v>18</v>
      </c>
      <c r="B22" s="117">
        <f t="shared" si="0"/>
        <v>1100</v>
      </c>
      <c r="C22" s="246"/>
      <c r="D22" s="246"/>
      <c r="E22" s="246"/>
      <c r="F22" s="246"/>
      <c r="G22" s="246"/>
      <c r="H22" s="247">
        <v>1100</v>
      </c>
      <c r="I22" s="247"/>
      <c r="J22" s="246"/>
      <c r="K22" s="246">
        <v>520</v>
      </c>
      <c r="L22" s="246"/>
      <c r="M22" s="246"/>
      <c r="N22" s="246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46"/>
      <c r="D23" s="246"/>
      <c r="E23" s="246"/>
      <c r="F23" s="246"/>
      <c r="G23" s="246"/>
      <c r="H23" s="247"/>
      <c r="I23" s="247"/>
      <c r="J23" s="246"/>
      <c r="K23" s="246"/>
      <c r="L23" s="246"/>
      <c r="M23" s="246"/>
      <c r="N23" s="246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46"/>
      <c r="D24" s="246"/>
      <c r="E24" s="246"/>
      <c r="F24" s="246"/>
      <c r="G24" s="246"/>
      <c r="H24" s="247"/>
      <c r="I24" s="247"/>
      <c r="J24" s="246"/>
      <c r="K24" s="246"/>
      <c r="L24" s="246"/>
      <c r="M24" s="246"/>
      <c r="N24" s="246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46"/>
      <c r="D25" s="246"/>
      <c r="E25" s="246"/>
      <c r="F25" s="246"/>
      <c r="G25" s="246"/>
      <c r="H25" s="247"/>
      <c r="I25" s="247"/>
      <c r="J25" s="246"/>
      <c r="K25" s="246"/>
      <c r="L25" s="246"/>
      <c r="M25" s="246"/>
      <c r="N25" s="246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1692</v>
      </c>
      <c r="C26" s="246">
        <v>506</v>
      </c>
      <c r="D26" s="246">
        <v>636</v>
      </c>
      <c r="E26" s="246">
        <v>110</v>
      </c>
      <c r="F26" s="246">
        <v>69</v>
      </c>
      <c r="G26" s="246"/>
      <c r="H26" s="247">
        <v>481</v>
      </c>
      <c r="I26" s="247">
        <v>300</v>
      </c>
      <c r="J26" s="246">
        <v>354</v>
      </c>
      <c r="K26" s="246">
        <v>1457</v>
      </c>
      <c r="L26" s="246"/>
      <c r="M26" s="246"/>
      <c r="N26" s="246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76</v>
      </c>
      <c r="C27" s="246"/>
      <c r="D27" s="246"/>
      <c r="E27" s="246"/>
      <c r="F27" s="246"/>
      <c r="G27" s="246"/>
      <c r="H27" s="247">
        <v>76</v>
      </c>
      <c r="I27" s="247">
        <v>180</v>
      </c>
      <c r="J27" s="246"/>
      <c r="K27" s="246">
        <v>24</v>
      </c>
      <c r="L27" s="246"/>
      <c r="M27" s="246"/>
      <c r="N27" s="246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46"/>
      <c r="D28" s="246"/>
      <c r="E28" s="246"/>
      <c r="F28" s="246"/>
      <c r="G28" s="246"/>
      <c r="H28" s="247"/>
      <c r="I28" s="247"/>
      <c r="J28" s="246"/>
      <c r="K28" s="246"/>
      <c r="L28" s="246"/>
      <c r="M28" s="246"/>
      <c r="N28" s="246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46"/>
      <c r="D29" s="246"/>
      <c r="E29" s="246"/>
      <c r="F29" s="246"/>
      <c r="G29" s="246"/>
      <c r="H29" s="247"/>
      <c r="I29" s="247"/>
      <c r="J29" s="246"/>
      <c r="K29" s="246"/>
      <c r="L29" s="246"/>
      <c r="M29" s="246"/>
      <c r="N29" s="246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46"/>
      <c r="D30" s="246"/>
      <c r="E30" s="246"/>
      <c r="F30" s="246"/>
      <c r="G30" s="246"/>
      <c r="H30" s="247"/>
      <c r="I30" s="247"/>
      <c r="J30" s="246"/>
      <c r="K30" s="246"/>
      <c r="L30" s="246"/>
      <c r="M30" s="246"/>
      <c r="N30" s="246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46"/>
      <c r="D31" s="246"/>
      <c r="E31" s="246"/>
      <c r="F31" s="246"/>
      <c r="G31" s="246"/>
      <c r="H31" s="247"/>
      <c r="I31" s="247"/>
      <c r="J31" s="246"/>
      <c r="K31" s="246"/>
      <c r="L31" s="246"/>
      <c r="M31" s="246"/>
      <c r="N31" s="246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46"/>
      <c r="D32" s="246"/>
      <c r="E32" s="246"/>
      <c r="F32" s="246"/>
      <c r="G32" s="246"/>
      <c r="H32" s="247"/>
      <c r="I32" s="247"/>
      <c r="J32" s="246"/>
      <c r="K32" s="246"/>
      <c r="L32" s="246"/>
      <c r="M32" s="246"/>
      <c r="N32" s="246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46"/>
      <c r="D33" s="246"/>
      <c r="E33" s="246"/>
      <c r="F33" s="246"/>
      <c r="G33" s="246"/>
      <c r="H33" s="247"/>
      <c r="I33" s="247"/>
      <c r="J33" s="246"/>
      <c r="K33" s="246"/>
      <c r="L33" s="246"/>
      <c r="M33" s="246"/>
      <c r="N33" s="246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46"/>
      <c r="D34" s="246"/>
      <c r="E34" s="246"/>
      <c r="F34" s="246"/>
      <c r="G34" s="246"/>
      <c r="H34" s="247"/>
      <c r="I34" s="247"/>
      <c r="J34" s="246"/>
      <c r="K34" s="246"/>
      <c r="L34" s="246"/>
      <c r="M34" s="246"/>
      <c r="N34" s="246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46"/>
      <c r="D35" s="246"/>
      <c r="E35" s="246"/>
      <c r="F35" s="246"/>
      <c r="G35" s="246"/>
      <c r="H35" s="247"/>
      <c r="I35" s="247"/>
      <c r="J35" s="246"/>
      <c r="K35" s="246"/>
      <c r="L35" s="246"/>
      <c r="M35" s="246"/>
      <c r="N35" s="246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46"/>
      <c r="D36" s="246"/>
      <c r="E36" s="246"/>
      <c r="F36" s="246"/>
      <c r="G36" s="246"/>
      <c r="H36" s="247"/>
      <c r="I36" s="247"/>
      <c r="J36" s="246"/>
      <c r="K36" s="246"/>
      <c r="L36" s="246"/>
      <c r="M36" s="246"/>
      <c r="N36" s="246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46"/>
      <c r="D37" s="246"/>
      <c r="E37" s="246"/>
      <c r="F37" s="246"/>
      <c r="G37" s="246"/>
      <c r="H37" s="247"/>
      <c r="I37" s="247"/>
      <c r="J37" s="246"/>
      <c r="K37" s="246"/>
      <c r="L37" s="246"/>
      <c r="M37" s="246"/>
      <c r="N37" s="246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1030</v>
      </c>
      <c r="C38" s="246"/>
      <c r="D38" s="246"/>
      <c r="E38" s="246"/>
      <c r="F38" s="246"/>
      <c r="G38" s="246"/>
      <c r="H38" s="247">
        <v>1030</v>
      </c>
      <c r="I38" s="247">
        <v>70</v>
      </c>
      <c r="J38" s="246"/>
      <c r="K38" s="246">
        <v>520</v>
      </c>
      <c r="L38" s="246"/>
      <c r="M38" s="246"/>
      <c r="N38" s="246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46"/>
      <c r="D39" s="246"/>
      <c r="E39" s="246"/>
      <c r="F39" s="246"/>
      <c r="G39" s="246"/>
      <c r="H39" s="247"/>
      <c r="I39" s="247"/>
      <c r="J39" s="246"/>
      <c r="K39" s="246"/>
      <c r="L39" s="246"/>
      <c r="M39" s="246"/>
      <c r="N39" s="246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1100</v>
      </c>
      <c r="C40" s="246"/>
      <c r="D40" s="246"/>
      <c r="E40" s="246"/>
      <c r="F40" s="246"/>
      <c r="G40" s="246"/>
      <c r="H40" s="247">
        <v>1100</v>
      </c>
      <c r="I40" s="247"/>
      <c r="J40" s="246"/>
      <c r="K40" s="246">
        <v>520</v>
      </c>
      <c r="L40" s="246"/>
      <c r="M40" s="246"/>
      <c r="N40" s="246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5700</v>
      </c>
      <c r="C41" s="246">
        <v>1698</v>
      </c>
      <c r="D41" s="246"/>
      <c r="E41" s="246"/>
      <c r="F41" s="246"/>
      <c r="G41" s="246"/>
      <c r="H41" s="247">
        <v>4002</v>
      </c>
      <c r="I41" s="247"/>
      <c r="J41" s="246"/>
      <c r="K41" s="246"/>
      <c r="L41" s="246"/>
      <c r="M41" s="246"/>
      <c r="N41" s="246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4512</v>
      </c>
      <c r="C42" s="246">
        <v>984</v>
      </c>
      <c r="D42" s="246">
        <v>40</v>
      </c>
      <c r="E42" s="246"/>
      <c r="F42" s="246"/>
      <c r="G42" s="246"/>
      <c r="H42" s="247">
        <v>3488</v>
      </c>
      <c r="I42" s="247"/>
      <c r="J42" s="246">
        <v>672</v>
      </c>
      <c r="K42" s="246">
        <v>2568</v>
      </c>
      <c r="L42" s="246"/>
      <c r="M42" s="246"/>
      <c r="N42" s="246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46"/>
      <c r="D43" s="246"/>
      <c r="E43" s="246"/>
      <c r="F43" s="246"/>
      <c r="G43" s="246"/>
      <c r="H43" s="247"/>
      <c r="I43" s="247"/>
      <c r="J43" s="246"/>
      <c r="K43" s="246"/>
      <c r="L43" s="246"/>
      <c r="M43" s="246"/>
      <c r="N43" s="246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46"/>
      <c r="D44" s="246"/>
      <c r="E44" s="246"/>
      <c r="F44" s="246"/>
      <c r="G44" s="246"/>
      <c r="H44" s="247"/>
      <c r="I44" s="247"/>
      <c r="J44" s="246"/>
      <c r="K44" s="246"/>
      <c r="L44" s="246"/>
      <c r="M44" s="246"/>
      <c r="N44" s="246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46"/>
      <c r="D45" s="246"/>
      <c r="E45" s="246"/>
      <c r="F45" s="246"/>
      <c r="G45" s="246"/>
      <c r="H45" s="247"/>
      <c r="I45" s="247"/>
      <c r="J45" s="246"/>
      <c r="K45" s="246"/>
      <c r="L45" s="246"/>
      <c r="M45" s="246"/>
      <c r="N45" s="246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46"/>
      <c r="D46" s="246"/>
      <c r="E46" s="246"/>
      <c r="F46" s="246"/>
      <c r="G46" s="246"/>
      <c r="H46" s="247"/>
      <c r="I46" s="247"/>
      <c r="J46" s="246"/>
      <c r="K46" s="246"/>
      <c r="L46" s="246"/>
      <c r="M46" s="246"/>
      <c r="N46" s="246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46"/>
      <c r="D47" s="246"/>
      <c r="E47" s="246"/>
      <c r="F47" s="246"/>
      <c r="G47" s="246"/>
      <c r="H47" s="247"/>
      <c r="I47" s="247"/>
      <c r="J47" s="246"/>
      <c r="K47" s="246"/>
      <c r="L47" s="246"/>
      <c r="M47" s="246"/>
      <c r="N47" s="246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46"/>
      <c r="D48" s="246"/>
      <c r="E48" s="246"/>
      <c r="F48" s="246"/>
      <c r="G48" s="246"/>
      <c r="H48" s="247"/>
      <c r="I48" s="247"/>
      <c r="J48" s="246"/>
      <c r="K48" s="246"/>
      <c r="L48" s="246"/>
      <c r="M48" s="246"/>
      <c r="N48" s="246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46"/>
      <c r="D49" s="246"/>
      <c r="E49" s="246"/>
      <c r="F49" s="246"/>
      <c r="G49" s="246"/>
      <c r="H49" s="247"/>
      <c r="I49" s="247"/>
      <c r="J49" s="246"/>
      <c r="K49" s="246"/>
      <c r="L49" s="246"/>
      <c r="M49" s="246"/>
      <c r="N49" s="246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46"/>
      <c r="D50" s="246"/>
      <c r="E50" s="246"/>
      <c r="F50" s="246"/>
      <c r="G50" s="246"/>
      <c r="H50" s="247"/>
      <c r="I50" s="247"/>
      <c r="J50" s="246"/>
      <c r="K50" s="246"/>
      <c r="L50" s="246"/>
      <c r="M50" s="246"/>
      <c r="N50" s="246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46"/>
      <c r="D51" s="246"/>
      <c r="E51" s="246"/>
      <c r="F51" s="246"/>
      <c r="G51" s="246"/>
      <c r="H51" s="247"/>
      <c r="I51" s="247"/>
      <c r="J51" s="246"/>
      <c r="K51" s="246"/>
      <c r="L51" s="246"/>
      <c r="M51" s="246"/>
      <c r="N51" s="246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46"/>
      <c r="D52" s="246"/>
      <c r="E52" s="246"/>
      <c r="F52" s="246"/>
      <c r="G52" s="246"/>
      <c r="H52" s="247"/>
      <c r="I52" s="247"/>
      <c r="J52" s="246"/>
      <c r="K52" s="246"/>
      <c r="L52" s="246"/>
      <c r="M52" s="246"/>
      <c r="N52" s="246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1020</v>
      </c>
      <c r="C53" s="246"/>
      <c r="D53" s="246"/>
      <c r="E53" s="246"/>
      <c r="F53" s="246"/>
      <c r="G53" s="246"/>
      <c r="H53" s="247">
        <v>1020</v>
      </c>
      <c r="I53" s="247"/>
      <c r="J53" s="246"/>
      <c r="K53" s="246">
        <v>1200</v>
      </c>
      <c r="L53" s="246"/>
      <c r="M53" s="246"/>
      <c r="N53" s="246"/>
      <c r="O53" s="121">
        <f>ROUND(((B53+J53)*4)+K53*9.4,2)</f>
        <v>15360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11"/>
      <c r="P58" s="211"/>
      <c r="Q58" s="118"/>
    </row>
    <row r="59" spans="1:17" ht="15.75">
      <c r="A59" s="133" t="s">
        <v>54</v>
      </c>
      <c r="B59" s="117">
        <f t="shared" si="0"/>
        <v>9925</v>
      </c>
      <c r="C59" s="247">
        <v>1042</v>
      </c>
      <c r="D59" s="247">
        <v>4996</v>
      </c>
      <c r="E59" s="247">
        <v>669</v>
      </c>
      <c r="F59" s="247">
        <v>990</v>
      </c>
      <c r="G59" s="247"/>
      <c r="H59" s="247">
        <v>2897</v>
      </c>
      <c r="I59" s="247">
        <v>3000</v>
      </c>
      <c r="J59" s="247">
        <v>1716</v>
      </c>
      <c r="K59" s="247">
        <v>6472</v>
      </c>
      <c r="L59" s="247"/>
      <c r="M59" s="247"/>
      <c r="N59" s="247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920</v>
      </c>
      <c r="C65" s="247"/>
      <c r="D65" s="247"/>
      <c r="E65" s="247"/>
      <c r="F65" s="247"/>
      <c r="G65" s="247"/>
      <c r="H65" s="247">
        <v>920</v>
      </c>
      <c r="I65" s="247"/>
      <c r="J65" s="247"/>
      <c r="K65" s="247">
        <v>520</v>
      </c>
      <c r="L65" s="247"/>
      <c r="M65" s="247"/>
      <c r="N65" s="247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11"/>
      <c r="P66" s="211"/>
      <c r="Q66" s="118"/>
    </row>
    <row r="67" spans="1:17" ht="15.75">
      <c r="A67" s="133" t="s">
        <v>62</v>
      </c>
      <c r="B67" s="117">
        <f t="shared" si="0"/>
        <v>920</v>
      </c>
      <c r="C67" s="247"/>
      <c r="D67" s="247"/>
      <c r="E67" s="247"/>
      <c r="F67" s="247"/>
      <c r="G67" s="247"/>
      <c r="H67" s="247">
        <v>920</v>
      </c>
      <c r="I67" s="247"/>
      <c r="J67" s="247"/>
      <c r="K67" s="247">
        <v>520</v>
      </c>
      <c r="L67" s="247"/>
      <c r="M67" s="247"/>
      <c r="N67" s="247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11"/>
      <c r="P68" s="211"/>
      <c r="Q68" s="118"/>
    </row>
    <row r="69" spans="1:17" ht="15.75">
      <c r="A69" s="133" t="s">
        <v>63</v>
      </c>
      <c r="B69" s="117">
        <f t="shared" si="0"/>
        <v>1785</v>
      </c>
      <c r="C69" s="247"/>
      <c r="D69" s="247"/>
      <c r="E69" s="247"/>
      <c r="F69" s="247"/>
      <c r="G69" s="247"/>
      <c r="H69" s="247">
        <v>1785</v>
      </c>
      <c r="I69" s="247"/>
      <c r="J69" s="247"/>
      <c r="K69" s="247">
        <v>2100</v>
      </c>
      <c r="L69" s="247"/>
      <c r="M69" s="247"/>
      <c r="N69" s="247"/>
      <c r="O69" s="121">
        <f>ROUND(((B69+J69)*4)+K69*9.4,2)</f>
        <v>26880</v>
      </c>
      <c r="P69" s="211"/>
      <c r="Q69" s="118"/>
    </row>
    <row r="70" spans="1:17" ht="15.75">
      <c r="A70" s="133" t="s">
        <v>64</v>
      </c>
      <c r="B70" s="117">
        <f t="shared" si="0"/>
        <v>10188</v>
      </c>
      <c r="C70" s="247">
        <v>141</v>
      </c>
      <c r="D70" s="247">
        <v>1414</v>
      </c>
      <c r="E70" s="247">
        <v>50</v>
      </c>
      <c r="F70" s="247">
        <v>1155</v>
      </c>
      <c r="G70" s="247"/>
      <c r="H70" s="247">
        <v>7478</v>
      </c>
      <c r="I70" s="247">
        <v>210</v>
      </c>
      <c r="J70" s="247">
        <v>4813</v>
      </c>
      <c r="K70" s="247">
        <v>2422</v>
      </c>
      <c r="L70" s="247"/>
      <c r="M70" s="247"/>
      <c r="N70" s="247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248"/>
      <c r="D71" s="248"/>
      <c r="E71" s="273"/>
      <c r="F71" s="273"/>
      <c r="G71" s="273"/>
      <c r="H71" s="273"/>
      <c r="I71" s="273"/>
      <c r="J71" s="248"/>
      <c r="K71" s="248"/>
      <c r="L71" s="273"/>
      <c r="M71" s="273"/>
      <c r="N71" s="273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41906</v>
      </c>
      <c r="C72" s="56">
        <f t="shared" si="1"/>
        <v>4371</v>
      </c>
      <c r="D72" s="56">
        <f t="shared" si="1"/>
        <v>7086</v>
      </c>
      <c r="E72" s="56">
        <f t="shared" si="1"/>
        <v>829</v>
      </c>
      <c r="F72" s="56">
        <f t="shared" si="1"/>
        <v>2214</v>
      </c>
      <c r="G72" s="56">
        <f t="shared" si="1"/>
        <v>0</v>
      </c>
      <c r="H72" s="56">
        <f t="shared" si="1"/>
        <v>28235</v>
      </c>
      <c r="I72" s="56">
        <f t="shared" si="1"/>
        <v>3836</v>
      </c>
      <c r="J72" s="56">
        <f t="shared" si="1"/>
        <v>7555</v>
      </c>
      <c r="K72" s="56">
        <f t="shared" si="1"/>
        <v>19803</v>
      </c>
      <c r="L72" s="56"/>
      <c r="M72" s="56"/>
      <c r="N72" s="56">
        <f>SUM(N7:N71)</f>
        <v>0</v>
      </c>
      <c r="O72" s="83">
        <f>SUM(O7:O71)</f>
        <v>42240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3.28515625" style="4" customWidth="1"/>
    <col min="9" max="9" width="14.7109375" style="4" customWidth="1"/>
    <col min="10" max="10" width="13.5703125" style="46" customWidth="1"/>
    <col min="11" max="13" width="11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4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133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245</v>
      </c>
      <c r="C7" s="233"/>
      <c r="D7" s="233"/>
      <c r="E7" s="233"/>
      <c r="F7" s="233"/>
      <c r="G7" s="233"/>
      <c r="H7" s="233">
        <v>245</v>
      </c>
      <c r="I7" s="233">
        <v>16</v>
      </c>
      <c r="J7" s="233"/>
      <c r="K7" s="233">
        <v>200</v>
      </c>
      <c r="L7" s="233"/>
      <c r="M7" s="233"/>
      <c r="N7" s="233"/>
      <c r="O7" s="114"/>
      <c r="P7" s="114"/>
      <c r="Q7" s="13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13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13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13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13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13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13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13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138"/>
    </row>
    <row r="16" spans="1:17" ht="15.75">
      <c r="A16" s="133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0"/>
      <c r="I16" s="210"/>
      <c r="J16" s="210"/>
      <c r="K16" s="210">
        <v>60</v>
      </c>
      <c r="L16" s="210"/>
      <c r="M16" s="210"/>
      <c r="N16" s="210"/>
      <c r="O16" s="210"/>
      <c r="P16" s="210"/>
      <c r="Q16" s="138"/>
    </row>
    <row r="17" spans="1:17" ht="15.75">
      <c r="A17" s="133" t="s">
        <v>14</v>
      </c>
      <c r="B17" s="117">
        <f t="shared" si="0"/>
        <v>160</v>
      </c>
      <c r="C17" s="210"/>
      <c r="D17" s="210"/>
      <c r="E17" s="210"/>
      <c r="F17" s="210"/>
      <c r="G17" s="210"/>
      <c r="H17" s="210">
        <v>160</v>
      </c>
      <c r="I17" s="210"/>
      <c r="J17" s="210">
        <v>70</v>
      </c>
      <c r="K17" s="210">
        <v>100</v>
      </c>
      <c r="L17" s="210"/>
      <c r="M17" s="210"/>
      <c r="N17" s="210"/>
      <c r="O17" s="210"/>
      <c r="P17" s="210"/>
      <c r="Q17" s="13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13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13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13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138"/>
    </row>
    <row r="22" spans="1:17" ht="15.75">
      <c r="A22" s="133" t="s">
        <v>18</v>
      </c>
      <c r="B22" s="117">
        <f t="shared" si="0"/>
        <v>430</v>
      </c>
      <c r="C22" s="210"/>
      <c r="D22" s="210"/>
      <c r="E22" s="210"/>
      <c r="F22" s="210"/>
      <c r="G22" s="210"/>
      <c r="H22" s="210">
        <v>430</v>
      </c>
      <c r="I22" s="210">
        <v>45</v>
      </c>
      <c r="J22" s="210">
        <v>55</v>
      </c>
      <c r="K22" s="210">
        <v>370</v>
      </c>
      <c r="L22" s="210"/>
      <c r="M22" s="210"/>
      <c r="N22" s="210"/>
      <c r="O22" s="210"/>
      <c r="P22" s="210"/>
      <c r="Q22" s="13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13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13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13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138"/>
    </row>
    <row r="27" spans="1:17" ht="15.6" customHeight="1">
      <c r="A27" s="133" t="s">
        <v>23</v>
      </c>
      <c r="B27" s="117">
        <f t="shared" si="0"/>
        <v>80</v>
      </c>
      <c r="C27" s="210"/>
      <c r="D27" s="210"/>
      <c r="E27" s="210"/>
      <c r="F27" s="210"/>
      <c r="G27" s="210"/>
      <c r="H27" s="210">
        <v>80</v>
      </c>
      <c r="I27" s="210">
        <v>200</v>
      </c>
      <c r="J27" s="210"/>
      <c r="K27" s="210">
        <v>55</v>
      </c>
      <c r="L27" s="210"/>
      <c r="M27" s="210"/>
      <c r="N27" s="210"/>
      <c r="O27" s="210"/>
      <c r="P27" s="210"/>
      <c r="Q27" s="13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13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13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13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13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13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13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13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13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13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121">
        <f>ROUND(((B37+J37)*4)+K37*9.4,2)</f>
        <v>0</v>
      </c>
      <c r="P37" s="210"/>
      <c r="Q37" s="138"/>
    </row>
    <row r="38" spans="1:17" ht="15.6" customHeight="1">
      <c r="A38" s="133" t="s">
        <v>34</v>
      </c>
      <c r="B38" s="117">
        <f t="shared" si="0"/>
        <v>330</v>
      </c>
      <c r="C38" s="210"/>
      <c r="D38" s="210"/>
      <c r="E38" s="210"/>
      <c r="F38" s="210"/>
      <c r="G38" s="210"/>
      <c r="H38" s="210">
        <v>330</v>
      </c>
      <c r="I38" s="210">
        <v>15</v>
      </c>
      <c r="J38" s="210">
        <v>70</v>
      </c>
      <c r="K38" s="210">
        <v>110</v>
      </c>
      <c r="L38" s="210"/>
      <c r="M38" s="210"/>
      <c r="N38" s="210"/>
      <c r="O38" s="210"/>
      <c r="P38" s="210"/>
      <c r="Q38" s="13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138"/>
    </row>
    <row r="40" spans="1:17" ht="15.6" customHeight="1">
      <c r="A40" s="133" t="s">
        <v>36</v>
      </c>
      <c r="B40" s="117">
        <f t="shared" si="0"/>
        <v>430</v>
      </c>
      <c r="C40" s="210"/>
      <c r="D40" s="210"/>
      <c r="E40" s="210"/>
      <c r="F40" s="210"/>
      <c r="G40" s="210"/>
      <c r="H40" s="210">
        <v>430</v>
      </c>
      <c r="I40" s="210">
        <v>100</v>
      </c>
      <c r="J40" s="210">
        <v>20</v>
      </c>
      <c r="K40" s="210">
        <v>60</v>
      </c>
      <c r="L40" s="210"/>
      <c r="M40" s="210"/>
      <c r="N40" s="210"/>
      <c r="O40" s="210"/>
      <c r="P40" s="210"/>
      <c r="Q40" s="13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138"/>
    </row>
    <row r="42" spans="1:17" ht="15.6" customHeight="1">
      <c r="A42" s="133" t="s">
        <v>38</v>
      </c>
      <c r="B42" s="117">
        <f t="shared" si="0"/>
        <v>1841</v>
      </c>
      <c r="C42" s="210">
        <v>481</v>
      </c>
      <c r="D42" s="210">
        <v>10</v>
      </c>
      <c r="E42" s="210"/>
      <c r="F42" s="210"/>
      <c r="G42" s="210"/>
      <c r="H42" s="210">
        <v>1350</v>
      </c>
      <c r="I42" s="210">
        <v>80</v>
      </c>
      <c r="J42" s="210">
        <v>100</v>
      </c>
      <c r="K42" s="210">
        <v>330</v>
      </c>
      <c r="L42" s="210"/>
      <c r="M42" s="210"/>
      <c r="N42" s="210"/>
      <c r="O42" s="210"/>
      <c r="P42" s="210"/>
      <c r="Q42" s="13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13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13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13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13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13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13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13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13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13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13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121">
        <f>ROUND(((B53+J53)*4)+K53*9.4,2)</f>
        <v>0</v>
      </c>
      <c r="P53" s="210"/>
      <c r="Q53" s="138"/>
    </row>
    <row r="54" spans="1:17" ht="15.75">
      <c r="A54" s="133" t="s">
        <v>49</v>
      </c>
      <c r="B54" s="117">
        <f t="shared" si="0"/>
        <v>0</v>
      </c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121">
        <f>ROUND(((B54+J54)*4)+K54*9.4,2)</f>
        <v>0</v>
      </c>
      <c r="P54" s="210"/>
      <c r="Q54" s="138"/>
    </row>
    <row r="55" spans="1:17" ht="15.75">
      <c r="A55" s="133" t="s">
        <v>50</v>
      </c>
      <c r="B55" s="117">
        <f t="shared" si="0"/>
        <v>0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121">
        <f>ROUND(((B55+J55)*4)+K55*9.4,2)</f>
        <v>0</v>
      </c>
      <c r="P55" s="210"/>
      <c r="Q55" s="138"/>
    </row>
    <row r="56" spans="1:17" ht="15.75">
      <c r="A56" s="133" t="s">
        <v>51</v>
      </c>
      <c r="B56" s="117">
        <f t="shared" si="0"/>
        <v>0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121">
        <f>ROUND(((B56+J56)*4)+K56*9.4,2)</f>
        <v>0</v>
      </c>
      <c r="P56" s="210"/>
      <c r="Q56" s="138"/>
    </row>
    <row r="57" spans="1:17" ht="15.75">
      <c r="A57" s="133" t="s">
        <v>52</v>
      </c>
      <c r="B57" s="117">
        <f t="shared" si="0"/>
        <v>0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138"/>
    </row>
    <row r="58" spans="1:17" ht="15.75">
      <c r="A58" s="133" t="s">
        <v>53</v>
      </c>
      <c r="B58" s="117">
        <f t="shared" si="0"/>
        <v>0</v>
      </c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138"/>
    </row>
    <row r="59" spans="1:17" ht="15.75">
      <c r="A59" s="133" t="s">
        <v>54</v>
      </c>
      <c r="B59" s="117">
        <f t="shared" si="0"/>
        <v>6314</v>
      </c>
      <c r="C59" s="210">
        <v>896</v>
      </c>
      <c r="D59" s="210">
        <v>2000</v>
      </c>
      <c r="E59" s="210">
        <v>264</v>
      </c>
      <c r="F59" s="210">
        <v>704</v>
      </c>
      <c r="G59" s="210"/>
      <c r="H59" s="210">
        <v>2714</v>
      </c>
      <c r="I59" s="210">
        <v>876</v>
      </c>
      <c r="J59" s="210">
        <v>770</v>
      </c>
      <c r="K59" s="210">
        <v>1307</v>
      </c>
      <c r="L59" s="210"/>
      <c r="M59" s="210"/>
      <c r="N59" s="210"/>
      <c r="O59" s="210"/>
      <c r="P59" s="210"/>
      <c r="Q59" s="138"/>
    </row>
    <row r="60" spans="1:17" ht="16.149999999999999" customHeight="1">
      <c r="A60" s="133" t="s">
        <v>55</v>
      </c>
      <c r="B60" s="117">
        <f t="shared" si="0"/>
        <v>0</v>
      </c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138"/>
    </row>
    <row r="61" spans="1:17" ht="15.75">
      <c r="A61" s="133" t="s">
        <v>56</v>
      </c>
      <c r="B61" s="117">
        <f t="shared" si="0"/>
        <v>0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138"/>
    </row>
    <row r="62" spans="1:17" ht="15.75" customHeight="1">
      <c r="A62" s="133" t="s">
        <v>57</v>
      </c>
      <c r="B62" s="117">
        <f t="shared" si="0"/>
        <v>0</v>
      </c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138"/>
    </row>
    <row r="63" spans="1:17" ht="31.5" customHeight="1">
      <c r="A63" s="133" t="s">
        <v>58</v>
      </c>
      <c r="B63" s="117">
        <f t="shared" si="0"/>
        <v>0</v>
      </c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138"/>
    </row>
    <row r="64" spans="1:17" ht="15.75">
      <c r="A64" s="133" t="s">
        <v>59</v>
      </c>
      <c r="B64" s="117">
        <f t="shared" si="0"/>
        <v>0</v>
      </c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138"/>
    </row>
    <row r="65" spans="1:17" ht="15.6" customHeight="1">
      <c r="A65" s="133" t="s">
        <v>60</v>
      </c>
      <c r="B65" s="117">
        <f t="shared" si="0"/>
        <v>380</v>
      </c>
      <c r="C65" s="210"/>
      <c r="D65" s="210"/>
      <c r="E65" s="210"/>
      <c r="F65" s="210"/>
      <c r="G65" s="210"/>
      <c r="H65" s="210">
        <v>380</v>
      </c>
      <c r="I65" s="210"/>
      <c r="J65" s="210">
        <v>70</v>
      </c>
      <c r="K65" s="210">
        <v>160</v>
      </c>
      <c r="L65" s="210"/>
      <c r="M65" s="210"/>
      <c r="N65" s="210"/>
      <c r="O65" s="210"/>
      <c r="P65" s="210"/>
      <c r="Q65" s="138"/>
    </row>
    <row r="66" spans="1:17" ht="15.75">
      <c r="A66" s="133" t="s">
        <v>61</v>
      </c>
      <c r="B66" s="117">
        <f t="shared" si="0"/>
        <v>0</v>
      </c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138"/>
    </row>
    <row r="67" spans="1:17" ht="15.75">
      <c r="A67" s="133" t="s">
        <v>62</v>
      </c>
      <c r="B67" s="117">
        <f t="shared" si="0"/>
        <v>0</v>
      </c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210"/>
      <c r="O67" s="210"/>
      <c r="P67" s="210"/>
      <c r="Q67" s="138"/>
    </row>
    <row r="68" spans="1:17" ht="19.5" customHeight="1">
      <c r="A68" s="133" t="s">
        <v>156</v>
      </c>
      <c r="B68" s="117">
        <f t="shared" si="0"/>
        <v>0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138"/>
    </row>
    <row r="69" spans="1:17" ht="15.75">
      <c r="A69" s="133" t="s">
        <v>63</v>
      </c>
      <c r="B69" s="117">
        <f t="shared" si="0"/>
        <v>120</v>
      </c>
      <c r="C69" s="210"/>
      <c r="D69" s="210"/>
      <c r="E69" s="210"/>
      <c r="F69" s="210"/>
      <c r="G69" s="210"/>
      <c r="H69" s="210">
        <v>120</v>
      </c>
      <c r="I69" s="210"/>
      <c r="J69" s="210">
        <v>30</v>
      </c>
      <c r="K69" s="210">
        <v>1150</v>
      </c>
      <c r="L69" s="210"/>
      <c r="M69" s="210"/>
      <c r="N69" s="210"/>
      <c r="O69" s="121">
        <f>ROUND(((B69+J69)*4)+K69*9.4,2)</f>
        <v>11410</v>
      </c>
      <c r="P69" s="210"/>
      <c r="Q69" s="138"/>
    </row>
    <row r="70" spans="1:17" ht="15.75">
      <c r="A70" s="133" t="s">
        <v>64</v>
      </c>
      <c r="B70" s="117">
        <f t="shared" si="0"/>
        <v>4296</v>
      </c>
      <c r="C70" s="210"/>
      <c r="D70" s="210">
        <v>243</v>
      </c>
      <c r="E70" s="210"/>
      <c r="F70" s="210"/>
      <c r="G70" s="210"/>
      <c r="H70" s="210">
        <v>4053</v>
      </c>
      <c r="I70" s="210"/>
      <c r="J70" s="210">
        <v>336</v>
      </c>
      <c r="K70" s="210">
        <v>1672</v>
      </c>
      <c r="L70" s="210"/>
      <c r="M70" s="210"/>
      <c r="N70" s="210"/>
      <c r="O70" s="210"/>
      <c r="P70" s="210"/>
      <c r="Q70" s="138"/>
    </row>
    <row r="71" spans="1:17" ht="16.5" thickBot="1">
      <c r="A71" s="255" t="s">
        <v>65</v>
      </c>
      <c r="B71" s="112">
        <f t="shared" si="0"/>
        <v>0</v>
      </c>
      <c r="C71" s="183"/>
      <c r="D71" s="183"/>
      <c r="E71" s="141"/>
      <c r="F71" s="141"/>
      <c r="G71" s="141"/>
      <c r="H71" s="141"/>
      <c r="I71" s="141"/>
      <c r="J71" s="183"/>
      <c r="K71" s="183"/>
      <c r="L71" s="141"/>
      <c r="M71" s="141"/>
      <c r="N71" s="141"/>
      <c r="O71" s="183"/>
      <c r="P71" s="141"/>
      <c r="Q71" s="142"/>
    </row>
    <row r="72" spans="1:17" ht="16.5" thickBot="1">
      <c r="A72" s="31" t="s">
        <v>66</v>
      </c>
      <c r="B72" s="56">
        <f t="shared" ref="B72:L72" si="1">SUM(B7:B71)</f>
        <v>14626</v>
      </c>
      <c r="C72" s="56">
        <f t="shared" si="1"/>
        <v>1377</v>
      </c>
      <c r="D72" s="56">
        <f t="shared" si="1"/>
        <v>2253</v>
      </c>
      <c r="E72" s="56">
        <f t="shared" si="1"/>
        <v>264</v>
      </c>
      <c r="F72" s="56">
        <f t="shared" si="1"/>
        <v>704</v>
      </c>
      <c r="G72" s="56">
        <f t="shared" si="1"/>
        <v>0</v>
      </c>
      <c r="H72" s="56">
        <f t="shared" si="1"/>
        <v>10292</v>
      </c>
      <c r="I72" s="56">
        <f t="shared" si="1"/>
        <v>1332</v>
      </c>
      <c r="J72" s="56">
        <f t="shared" si="1"/>
        <v>1521</v>
      </c>
      <c r="K72" s="56">
        <f t="shared" si="1"/>
        <v>5574</v>
      </c>
      <c r="L72" s="56">
        <f t="shared" si="1"/>
        <v>0</v>
      </c>
      <c r="M72" s="56"/>
      <c r="N72" s="56">
        <f>SUM(N7:N71)</f>
        <v>0</v>
      </c>
      <c r="O72" s="83">
        <f>SUM(O7:O71)</f>
        <v>11410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3.85546875" style="4" customWidth="1"/>
    <col min="4" max="4" width="19.285156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25" style="4" customWidth="1"/>
    <col min="9" max="9" width="14.7109375" style="4" customWidth="1"/>
    <col min="10" max="10" width="11.85546875" style="46" customWidth="1"/>
    <col min="11" max="13" width="13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9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87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696</v>
      </c>
      <c r="C7" s="233"/>
      <c r="D7" s="233"/>
      <c r="E7" s="233"/>
      <c r="F7" s="233"/>
      <c r="G7" s="233"/>
      <c r="H7" s="236">
        <v>696</v>
      </c>
      <c r="I7" s="236"/>
      <c r="J7" s="233"/>
      <c r="K7" s="233">
        <v>468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72</v>
      </c>
      <c r="C16" s="210"/>
      <c r="D16" s="210"/>
      <c r="E16" s="210"/>
      <c r="F16" s="210"/>
      <c r="G16" s="210"/>
      <c r="H16" s="211">
        <v>72</v>
      </c>
      <c r="I16" s="211"/>
      <c r="J16" s="210"/>
      <c r="K16" s="210">
        <v>180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276</v>
      </c>
      <c r="C22" s="210"/>
      <c r="D22" s="210"/>
      <c r="E22" s="210"/>
      <c r="F22" s="210"/>
      <c r="G22" s="210"/>
      <c r="H22" s="211">
        <v>276</v>
      </c>
      <c r="I22" s="211"/>
      <c r="J22" s="210">
        <v>23</v>
      </c>
      <c r="K22" s="210">
        <v>204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2530</v>
      </c>
      <c r="C26" s="210">
        <v>312</v>
      </c>
      <c r="D26" s="210">
        <v>918</v>
      </c>
      <c r="E26" s="210">
        <v>109</v>
      </c>
      <c r="F26" s="210">
        <v>400</v>
      </c>
      <c r="G26" s="210"/>
      <c r="H26" s="211">
        <v>900</v>
      </c>
      <c r="I26" s="211">
        <v>350</v>
      </c>
      <c r="J26" s="210">
        <v>324</v>
      </c>
      <c r="K26" s="210">
        <v>768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120</v>
      </c>
      <c r="C38" s="210"/>
      <c r="D38" s="210"/>
      <c r="E38" s="210"/>
      <c r="F38" s="210"/>
      <c r="G38" s="210"/>
      <c r="H38" s="211">
        <v>120</v>
      </c>
      <c r="I38" s="211"/>
      <c r="J38" s="210"/>
      <c r="K38" s="210">
        <v>420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684</v>
      </c>
      <c r="C40" s="210"/>
      <c r="D40" s="210"/>
      <c r="E40" s="210"/>
      <c r="F40" s="210"/>
      <c r="G40" s="210"/>
      <c r="H40" s="211">
        <v>684</v>
      </c>
      <c r="I40" s="211"/>
      <c r="J40" s="210">
        <v>82</v>
      </c>
      <c r="K40" s="210">
        <v>288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4662</v>
      </c>
      <c r="C42" s="210">
        <v>1194</v>
      </c>
      <c r="D42" s="210">
        <v>12</v>
      </c>
      <c r="E42" s="210"/>
      <c r="F42" s="210"/>
      <c r="G42" s="210"/>
      <c r="H42" s="211">
        <v>3456</v>
      </c>
      <c r="I42" s="211"/>
      <c r="J42" s="210">
        <v>517</v>
      </c>
      <c r="K42" s="210">
        <v>1872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2076</v>
      </c>
      <c r="C53" s="210"/>
      <c r="D53" s="210"/>
      <c r="E53" s="210"/>
      <c r="F53" s="210"/>
      <c r="G53" s="210"/>
      <c r="H53" s="211">
        <v>2076</v>
      </c>
      <c r="I53" s="211"/>
      <c r="J53" s="210">
        <v>246</v>
      </c>
      <c r="K53" s="210">
        <v>1600</v>
      </c>
      <c r="L53" s="210"/>
      <c r="M53" s="210"/>
      <c r="N53" s="210"/>
      <c r="O53" s="121">
        <f>ROUND(((B53+J53)*4)+K53*9.4,2)</f>
        <v>24328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9974</v>
      </c>
      <c r="C59" s="211">
        <v>748</v>
      </c>
      <c r="D59" s="211">
        <v>2871</v>
      </c>
      <c r="E59" s="211">
        <v>336</v>
      </c>
      <c r="F59" s="211">
        <v>787</v>
      </c>
      <c r="G59" s="211"/>
      <c r="H59" s="211">
        <v>5568</v>
      </c>
      <c r="I59" s="211">
        <v>1708</v>
      </c>
      <c r="J59" s="211">
        <v>531</v>
      </c>
      <c r="K59" s="211">
        <v>1512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240</v>
      </c>
      <c r="C65" s="211"/>
      <c r="D65" s="211"/>
      <c r="E65" s="211"/>
      <c r="F65" s="211"/>
      <c r="G65" s="211"/>
      <c r="H65" s="211">
        <v>240</v>
      </c>
      <c r="I65" s="211"/>
      <c r="J65" s="211">
        <v>89</v>
      </c>
      <c r="K65" s="211">
        <v>732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121">
        <f>ROUND(((B69+J69)*4)+K69*9.4,2)</f>
        <v>0</v>
      </c>
      <c r="P69" s="211"/>
      <c r="Q69" s="118"/>
    </row>
    <row r="70" spans="1:17" ht="15.75">
      <c r="A70" s="133" t="s">
        <v>64</v>
      </c>
      <c r="B70" s="117">
        <f t="shared" si="0"/>
        <v>1056</v>
      </c>
      <c r="C70" s="211"/>
      <c r="D70" s="211"/>
      <c r="E70" s="211"/>
      <c r="F70" s="211"/>
      <c r="G70" s="211"/>
      <c r="H70" s="211">
        <v>1056</v>
      </c>
      <c r="I70" s="211"/>
      <c r="J70" s="211">
        <v>1830</v>
      </c>
      <c r="K70" s="211">
        <v>1008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22386</v>
      </c>
      <c r="C72" s="56">
        <f t="shared" si="1"/>
        <v>2254</v>
      </c>
      <c r="D72" s="56">
        <f t="shared" si="1"/>
        <v>3801</v>
      </c>
      <c r="E72" s="56">
        <f t="shared" si="1"/>
        <v>445</v>
      </c>
      <c r="F72" s="56">
        <f t="shared" si="1"/>
        <v>1187</v>
      </c>
      <c r="G72" s="56">
        <f t="shared" si="1"/>
        <v>0</v>
      </c>
      <c r="H72" s="56">
        <f t="shared" si="1"/>
        <v>15144</v>
      </c>
      <c r="I72" s="56">
        <f t="shared" si="1"/>
        <v>2058</v>
      </c>
      <c r="J72" s="56">
        <f t="shared" si="1"/>
        <v>3642</v>
      </c>
      <c r="K72" s="56">
        <f t="shared" si="1"/>
        <v>9052</v>
      </c>
      <c r="L72" s="56"/>
      <c r="M72" s="56"/>
      <c r="N72" s="56">
        <f>SUM(N7:N71)</f>
        <v>0</v>
      </c>
      <c r="O72" s="83">
        <f>SUM(O7:O71)</f>
        <v>24328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8.28515625" style="4" customWidth="1"/>
    <col min="3" max="3" width="25.140625" style="4" customWidth="1"/>
    <col min="4" max="4" width="21.855468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2.5703125" style="4" customWidth="1"/>
    <col min="9" max="9" width="14.7109375" style="4" customWidth="1"/>
    <col min="10" max="10" width="11.140625" style="46" customWidth="1"/>
    <col min="11" max="13" width="11.28515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1" width="8.85546875" style="46"/>
    <col min="252" max="252" width="48.140625" style="46" customWidth="1"/>
    <col min="253" max="253" width="9.7109375" style="46" customWidth="1"/>
    <col min="254" max="254" width="9" style="46" customWidth="1"/>
    <col min="255" max="256" width="8.42578125" style="46" customWidth="1"/>
    <col min="257" max="258" width="8.28515625" style="46" customWidth="1"/>
    <col min="259" max="259" width="9.7109375" style="46" customWidth="1"/>
    <col min="260" max="260" width="9.28515625" style="46" customWidth="1"/>
    <col min="261" max="261" width="7.7109375" style="46" customWidth="1"/>
    <col min="262" max="262" width="11.570312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07" width="8.85546875" style="46"/>
    <col min="508" max="508" width="48.140625" style="46" customWidth="1"/>
    <col min="509" max="509" width="9.7109375" style="46" customWidth="1"/>
    <col min="510" max="510" width="9" style="46" customWidth="1"/>
    <col min="511" max="512" width="8.42578125" style="46" customWidth="1"/>
    <col min="513" max="514" width="8.28515625" style="46" customWidth="1"/>
    <col min="515" max="515" width="9.7109375" style="46" customWidth="1"/>
    <col min="516" max="516" width="9.28515625" style="46" customWidth="1"/>
    <col min="517" max="517" width="7.7109375" style="46" customWidth="1"/>
    <col min="518" max="518" width="11.570312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3" width="8.85546875" style="46"/>
    <col min="764" max="764" width="48.140625" style="46" customWidth="1"/>
    <col min="765" max="765" width="9.7109375" style="46" customWidth="1"/>
    <col min="766" max="766" width="9" style="46" customWidth="1"/>
    <col min="767" max="768" width="8.42578125" style="46" customWidth="1"/>
    <col min="769" max="770" width="8.28515625" style="46" customWidth="1"/>
    <col min="771" max="771" width="9.7109375" style="46" customWidth="1"/>
    <col min="772" max="772" width="9.28515625" style="46" customWidth="1"/>
    <col min="773" max="773" width="7.7109375" style="46" customWidth="1"/>
    <col min="774" max="774" width="11.570312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19" width="8.85546875" style="46"/>
    <col min="1020" max="1020" width="48.140625" style="46" customWidth="1"/>
    <col min="1021" max="1021" width="9.7109375" style="46" customWidth="1"/>
    <col min="1022" max="1022" width="9" style="46" customWidth="1"/>
    <col min="1023" max="1024" width="8.42578125" style="46" customWidth="1"/>
    <col min="1025" max="1026" width="8.28515625" style="46" customWidth="1"/>
    <col min="1027" max="1027" width="9.7109375" style="46" customWidth="1"/>
    <col min="1028" max="1028" width="9.28515625" style="46" customWidth="1"/>
    <col min="1029" max="1029" width="7.7109375" style="46" customWidth="1"/>
    <col min="1030" max="1030" width="11.570312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75" width="8.85546875" style="46"/>
    <col min="1276" max="1276" width="48.140625" style="46" customWidth="1"/>
    <col min="1277" max="1277" width="9.7109375" style="46" customWidth="1"/>
    <col min="1278" max="1278" width="9" style="46" customWidth="1"/>
    <col min="1279" max="1280" width="8.42578125" style="46" customWidth="1"/>
    <col min="1281" max="1282" width="8.28515625" style="46" customWidth="1"/>
    <col min="1283" max="1283" width="9.7109375" style="46" customWidth="1"/>
    <col min="1284" max="1284" width="9.28515625" style="46" customWidth="1"/>
    <col min="1285" max="1285" width="7.7109375" style="46" customWidth="1"/>
    <col min="1286" max="1286" width="11.570312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1" width="8.85546875" style="46"/>
    <col min="1532" max="1532" width="48.140625" style="46" customWidth="1"/>
    <col min="1533" max="1533" width="9.7109375" style="46" customWidth="1"/>
    <col min="1534" max="1534" width="9" style="46" customWidth="1"/>
    <col min="1535" max="1536" width="8.42578125" style="46" customWidth="1"/>
    <col min="1537" max="1538" width="8.28515625" style="46" customWidth="1"/>
    <col min="1539" max="1539" width="9.7109375" style="46" customWidth="1"/>
    <col min="1540" max="1540" width="9.28515625" style="46" customWidth="1"/>
    <col min="1541" max="1541" width="7.7109375" style="46" customWidth="1"/>
    <col min="1542" max="1542" width="11.570312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87" width="8.85546875" style="46"/>
    <col min="1788" max="1788" width="48.140625" style="46" customWidth="1"/>
    <col min="1789" max="1789" width="9.7109375" style="46" customWidth="1"/>
    <col min="1790" max="1790" width="9" style="46" customWidth="1"/>
    <col min="1791" max="1792" width="8.42578125" style="46" customWidth="1"/>
    <col min="1793" max="1794" width="8.28515625" style="46" customWidth="1"/>
    <col min="1795" max="1795" width="9.7109375" style="46" customWidth="1"/>
    <col min="1796" max="1796" width="9.28515625" style="46" customWidth="1"/>
    <col min="1797" max="1797" width="7.7109375" style="46" customWidth="1"/>
    <col min="1798" max="1798" width="11.570312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3" width="8.85546875" style="46"/>
    <col min="2044" max="2044" width="48.140625" style="46" customWidth="1"/>
    <col min="2045" max="2045" width="9.7109375" style="46" customWidth="1"/>
    <col min="2046" max="2046" width="9" style="46" customWidth="1"/>
    <col min="2047" max="2048" width="8.42578125" style="46" customWidth="1"/>
    <col min="2049" max="2050" width="8.28515625" style="46" customWidth="1"/>
    <col min="2051" max="2051" width="9.7109375" style="46" customWidth="1"/>
    <col min="2052" max="2052" width="9.28515625" style="46" customWidth="1"/>
    <col min="2053" max="2053" width="7.7109375" style="46" customWidth="1"/>
    <col min="2054" max="2054" width="11.570312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299" width="8.85546875" style="46"/>
    <col min="2300" max="2300" width="48.140625" style="46" customWidth="1"/>
    <col min="2301" max="2301" width="9.7109375" style="46" customWidth="1"/>
    <col min="2302" max="2302" width="9" style="46" customWidth="1"/>
    <col min="2303" max="2304" width="8.42578125" style="46" customWidth="1"/>
    <col min="2305" max="2306" width="8.28515625" style="46" customWidth="1"/>
    <col min="2307" max="2307" width="9.7109375" style="46" customWidth="1"/>
    <col min="2308" max="2308" width="9.28515625" style="46" customWidth="1"/>
    <col min="2309" max="2309" width="7.7109375" style="46" customWidth="1"/>
    <col min="2310" max="2310" width="11.570312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55" width="8.85546875" style="46"/>
    <col min="2556" max="2556" width="48.140625" style="46" customWidth="1"/>
    <col min="2557" max="2557" width="9.7109375" style="46" customWidth="1"/>
    <col min="2558" max="2558" width="9" style="46" customWidth="1"/>
    <col min="2559" max="2560" width="8.42578125" style="46" customWidth="1"/>
    <col min="2561" max="2562" width="8.28515625" style="46" customWidth="1"/>
    <col min="2563" max="2563" width="9.7109375" style="46" customWidth="1"/>
    <col min="2564" max="2564" width="9.28515625" style="46" customWidth="1"/>
    <col min="2565" max="2565" width="7.7109375" style="46" customWidth="1"/>
    <col min="2566" max="2566" width="11.570312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1" width="8.85546875" style="46"/>
    <col min="2812" max="2812" width="48.140625" style="46" customWidth="1"/>
    <col min="2813" max="2813" width="9.7109375" style="46" customWidth="1"/>
    <col min="2814" max="2814" width="9" style="46" customWidth="1"/>
    <col min="2815" max="2816" width="8.42578125" style="46" customWidth="1"/>
    <col min="2817" max="2818" width="8.28515625" style="46" customWidth="1"/>
    <col min="2819" max="2819" width="9.7109375" style="46" customWidth="1"/>
    <col min="2820" max="2820" width="9.28515625" style="46" customWidth="1"/>
    <col min="2821" max="2821" width="7.7109375" style="46" customWidth="1"/>
    <col min="2822" max="2822" width="11.570312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67" width="8.85546875" style="46"/>
    <col min="3068" max="3068" width="48.140625" style="46" customWidth="1"/>
    <col min="3069" max="3069" width="9.7109375" style="46" customWidth="1"/>
    <col min="3070" max="3070" width="9" style="46" customWidth="1"/>
    <col min="3071" max="3072" width="8.42578125" style="46" customWidth="1"/>
    <col min="3073" max="3074" width="8.28515625" style="46" customWidth="1"/>
    <col min="3075" max="3075" width="9.7109375" style="46" customWidth="1"/>
    <col min="3076" max="3076" width="9.28515625" style="46" customWidth="1"/>
    <col min="3077" max="3077" width="7.7109375" style="46" customWidth="1"/>
    <col min="3078" max="3078" width="11.570312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3" width="8.85546875" style="46"/>
    <col min="3324" max="3324" width="48.140625" style="46" customWidth="1"/>
    <col min="3325" max="3325" width="9.7109375" style="46" customWidth="1"/>
    <col min="3326" max="3326" width="9" style="46" customWidth="1"/>
    <col min="3327" max="3328" width="8.42578125" style="46" customWidth="1"/>
    <col min="3329" max="3330" width="8.28515625" style="46" customWidth="1"/>
    <col min="3331" max="3331" width="9.7109375" style="46" customWidth="1"/>
    <col min="3332" max="3332" width="9.28515625" style="46" customWidth="1"/>
    <col min="3333" max="3333" width="7.7109375" style="46" customWidth="1"/>
    <col min="3334" max="3334" width="11.570312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79" width="8.85546875" style="46"/>
    <col min="3580" max="3580" width="48.140625" style="46" customWidth="1"/>
    <col min="3581" max="3581" width="9.7109375" style="46" customWidth="1"/>
    <col min="3582" max="3582" width="9" style="46" customWidth="1"/>
    <col min="3583" max="3584" width="8.42578125" style="46" customWidth="1"/>
    <col min="3585" max="3586" width="8.28515625" style="46" customWidth="1"/>
    <col min="3587" max="3587" width="9.7109375" style="46" customWidth="1"/>
    <col min="3588" max="3588" width="9.28515625" style="46" customWidth="1"/>
    <col min="3589" max="3589" width="7.7109375" style="46" customWidth="1"/>
    <col min="3590" max="3590" width="11.570312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35" width="8.85546875" style="46"/>
    <col min="3836" max="3836" width="48.140625" style="46" customWidth="1"/>
    <col min="3837" max="3837" width="9.7109375" style="46" customWidth="1"/>
    <col min="3838" max="3838" width="9" style="46" customWidth="1"/>
    <col min="3839" max="3840" width="8.42578125" style="46" customWidth="1"/>
    <col min="3841" max="3842" width="8.28515625" style="46" customWidth="1"/>
    <col min="3843" max="3843" width="9.7109375" style="46" customWidth="1"/>
    <col min="3844" max="3844" width="9.28515625" style="46" customWidth="1"/>
    <col min="3845" max="3845" width="7.7109375" style="46" customWidth="1"/>
    <col min="3846" max="3846" width="11.570312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1" width="8.85546875" style="46"/>
    <col min="4092" max="4092" width="48.140625" style="46" customWidth="1"/>
    <col min="4093" max="4093" width="9.7109375" style="46" customWidth="1"/>
    <col min="4094" max="4094" width="9" style="46" customWidth="1"/>
    <col min="4095" max="4096" width="8.42578125" style="46" customWidth="1"/>
    <col min="4097" max="4098" width="8.28515625" style="46" customWidth="1"/>
    <col min="4099" max="4099" width="9.7109375" style="46" customWidth="1"/>
    <col min="4100" max="4100" width="9.28515625" style="46" customWidth="1"/>
    <col min="4101" max="4101" width="7.7109375" style="46" customWidth="1"/>
    <col min="4102" max="4102" width="11.570312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47" width="8.85546875" style="46"/>
    <col min="4348" max="4348" width="48.140625" style="46" customWidth="1"/>
    <col min="4349" max="4349" width="9.7109375" style="46" customWidth="1"/>
    <col min="4350" max="4350" width="9" style="46" customWidth="1"/>
    <col min="4351" max="4352" width="8.42578125" style="46" customWidth="1"/>
    <col min="4353" max="4354" width="8.28515625" style="46" customWidth="1"/>
    <col min="4355" max="4355" width="9.7109375" style="46" customWidth="1"/>
    <col min="4356" max="4356" width="9.28515625" style="46" customWidth="1"/>
    <col min="4357" max="4357" width="7.7109375" style="46" customWidth="1"/>
    <col min="4358" max="4358" width="11.570312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3" width="8.85546875" style="46"/>
    <col min="4604" max="4604" width="48.140625" style="46" customWidth="1"/>
    <col min="4605" max="4605" width="9.7109375" style="46" customWidth="1"/>
    <col min="4606" max="4606" width="9" style="46" customWidth="1"/>
    <col min="4607" max="4608" width="8.42578125" style="46" customWidth="1"/>
    <col min="4609" max="4610" width="8.28515625" style="46" customWidth="1"/>
    <col min="4611" max="4611" width="9.7109375" style="46" customWidth="1"/>
    <col min="4612" max="4612" width="9.28515625" style="46" customWidth="1"/>
    <col min="4613" max="4613" width="7.7109375" style="46" customWidth="1"/>
    <col min="4614" max="4614" width="11.570312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59" width="8.85546875" style="46"/>
    <col min="4860" max="4860" width="48.140625" style="46" customWidth="1"/>
    <col min="4861" max="4861" width="9.7109375" style="46" customWidth="1"/>
    <col min="4862" max="4862" width="9" style="46" customWidth="1"/>
    <col min="4863" max="4864" width="8.42578125" style="46" customWidth="1"/>
    <col min="4865" max="4866" width="8.28515625" style="46" customWidth="1"/>
    <col min="4867" max="4867" width="9.7109375" style="46" customWidth="1"/>
    <col min="4868" max="4868" width="9.28515625" style="46" customWidth="1"/>
    <col min="4869" max="4869" width="7.7109375" style="46" customWidth="1"/>
    <col min="4870" max="4870" width="11.570312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15" width="8.85546875" style="46"/>
    <col min="5116" max="5116" width="48.140625" style="46" customWidth="1"/>
    <col min="5117" max="5117" width="9.7109375" style="46" customWidth="1"/>
    <col min="5118" max="5118" width="9" style="46" customWidth="1"/>
    <col min="5119" max="5120" width="8.42578125" style="46" customWidth="1"/>
    <col min="5121" max="5122" width="8.28515625" style="46" customWidth="1"/>
    <col min="5123" max="5123" width="9.7109375" style="46" customWidth="1"/>
    <col min="5124" max="5124" width="9.28515625" style="46" customWidth="1"/>
    <col min="5125" max="5125" width="7.7109375" style="46" customWidth="1"/>
    <col min="5126" max="5126" width="11.570312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1" width="8.85546875" style="46"/>
    <col min="5372" max="5372" width="48.140625" style="46" customWidth="1"/>
    <col min="5373" max="5373" width="9.7109375" style="46" customWidth="1"/>
    <col min="5374" max="5374" width="9" style="46" customWidth="1"/>
    <col min="5375" max="5376" width="8.42578125" style="46" customWidth="1"/>
    <col min="5377" max="5378" width="8.28515625" style="46" customWidth="1"/>
    <col min="5379" max="5379" width="9.7109375" style="46" customWidth="1"/>
    <col min="5380" max="5380" width="9.28515625" style="46" customWidth="1"/>
    <col min="5381" max="5381" width="7.7109375" style="46" customWidth="1"/>
    <col min="5382" max="5382" width="11.570312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27" width="8.85546875" style="46"/>
    <col min="5628" max="5628" width="48.140625" style="46" customWidth="1"/>
    <col min="5629" max="5629" width="9.7109375" style="46" customWidth="1"/>
    <col min="5630" max="5630" width="9" style="46" customWidth="1"/>
    <col min="5631" max="5632" width="8.42578125" style="46" customWidth="1"/>
    <col min="5633" max="5634" width="8.28515625" style="46" customWidth="1"/>
    <col min="5635" max="5635" width="9.7109375" style="46" customWidth="1"/>
    <col min="5636" max="5636" width="9.28515625" style="46" customWidth="1"/>
    <col min="5637" max="5637" width="7.7109375" style="46" customWidth="1"/>
    <col min="5638" max="5638" width="11.570312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3" width="8.85546875" style="46"/>
    <col min="5884" max="5884" width="48.140625" style="46" customWidth="1"/>
    <col min="5885" max="5885" width="9.7109375" style="46" customWidth="1"/>
    <col min="5886" max="5886" width="9" style="46" customWidth="1"/>
    <col min="5887" max="5888" width="8.42578125" style="46" customWidth="1"/>
    <col min="5889" max="5890" width="8.28515625" style="46" customWidth="1"/>
    <col min="5891" max="5891" width="9.7109375" style="46" customWidth="1"/>
    <col min="5892" max="5892" width="9.28515625" style="46" customWidth="1"/>
    <col min="5893" max="5893" width="7.7109375" style="46" customWidth="1"/>
    <col min="5894" max="5894" width="11.570312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39" width="8.85546875" style="46"/>
    <col min="6140" max="6140" width="48.140625" style="46" customWidth="1"/>
    <col min="6141" max="6141" width="9.7109375" style="46" customWidth="1"/>
    <col min="6142" max="6142" width="9" style="46" customWidth="1"/>
    <col min="6143" max="6144" width="8.42578125" style="46" customWidth="1"/>
    <col min="6145" max="6146" width="8.28515625" style="46" customWidth="1"/>
    <col min="6147" max="6147" width="9.7109375" style="46" customWidth="1"/>
    <col min="6148" max="6148" width="9.28515625" style="46" customWidth="1"/>
    <col min="6149" max="6149" width="7.7109375" style="46" customWidth="1"/>
    <col min="6150" max="6150" width="11.570312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395" width="8.85546875" style="46"/>
    <col min="6396" max="6396" width="48.140625" style="46" customWidth="1"/>
    <col min="6397" max="6397" width="9.7109375" style="46" customWidth="1"/>
    <col min="6398" max="6398" width="9" style="46" customWidth="1"/>
    <col min="6399" max="6400" width="8.42578125" style="46" customWidth="1"/>
    <col min="6401" max="6402" width="8.28515625" style="46" customWidth="1"/>
    <col min="6403" max="6403" width="9.7109375" style="46" customWidth="1"/>
    <col min="6404" max="6404" width="9.28515625" style="46" customWidth="1"/>
    <col min="6405" max="6405" width="7.7109375" style="46" customWidth="1"/>
    <col min="6406" max="6406" width="11.570312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1" width="8.85546875" style="46"/>
    <col min="6652" max="6652" width="48.140625" style="46" customWidth="1"/>
    <col min="6653" max="6653" width="9.7109375" style="46" customWidth="1"/>
    <col min="6654" max="6654" width="9" style="46" customWidth="1"/>
    <col min="6655" max="6656" width="8.42578125" style="46" customWidth="1"/>
    <col min="6657" max="6658" width="8.28515625" style="46" customWidth="1"/>
    <col min="6659" max="6659" width="9.7109375" style="46" customWidth="1"/>
    <col min="6660" max="6660" width="9.28515625" style="46" customWidth="1"/>
    <col min="6661" max="6661" width="7.7109375" style="46" customWidth="1"/>
    <col min="6662" max="6662" width="11.570312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07" width="8.85546875" style="46"/>
    <col min="6908" max="6908" width="48.140625" style="46" customWidth="1"/>
    <col min="6909" max="6909" width="9.7109375" style="46" customWidth="1"/>
    <col min="6910" max="6910" width="9" style="46" customWidth="1"/>
    <col min="6911" max="6912" width="8.42578125" style="46" customWidth="1"/>
    <col min="6913" max="6914" width="8.28515625" style="46" customWidth="1"/>
    <col min="6915" max="6915" width="9.7109375" style="46" customWidth="1"/>
    <col min="6916" max="6916" width="9.28515625" style="46" customWidth="1"/>
    <col min="6917" max="6917" width="7.7109375" style="46" customWidth="1"/>
    <col min="6918" max="6918" width="11.570312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3" width="8.85546875" style="46"/>
    <col min="7164" max="7164" width="48.140625" style="46" customWidth="1"/>
    <col min="7165" max="7165" width="9.7109375" style="46" customWidth="1"/>
    <col min="7166" max="7166" width="9" style="46" customWidth="1"/>
    <col min="7167" max="7168" width="8.42578125" style="46" customWidth="1"/>
    <col min="7169" max="7170" width="8.28515625" style="46" customWidth="1"/>
    <col min="7171" max="7171" width="9.7109375" style="46" customWidth="1"/>
    <col min="7172" max="7172" width="9.28515625" style="46" customWidth="1"/>
    <col min="7173" max="7173" width="7.7109375" style="46" customWidth="1"/>
    <col min="7174" max="7174" width="11.570312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19" width="8.85546875" style="46"/>
    <col min="7420" max="7420" width="48.140625" style="46" customWidth="1"/>
    <col min="7421" max="7421" width="9.7109375" style="46" customWidth="1"/>
    <col min="7422" max="7422" width="9" style="46" customWidth="1"/>
    <col min="7423" max="7424" width="8.42578125" style="46" customWidth="1"/>
    <col min="7425" max="7426" width="8.28515625" style="46" customWidth="1"/>
    <col min="7427" max="7427" width="9.7109375" style="46" customWidth="1"/>
    <col min="7428" max="7428" width="9.28515625" style="46" customWidth="1"/>
    <col min="7429" max="7429" width="7.7109375" style="46" customWidth="1"/>
    <col min="7430" max="7430" width="11.570312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75" width="8.85546875" style="46"/>
    <col min="7676" max="7676" width="48.140625" style="46" customWidth="1"/>
    <col min="7677" max="7677" width="9.7109375" style="46" customWidth="1"/>
    <col min="7678" max="7678" width="9" style="46" customWidth="1"/>
    <col min="7679" max="7680" width="8.42578125" style="46" customWidth="1"/>
    <col min="7681" max="7682" width="8.28515625" style="46" customWidth="1"/>
    <col min="7683" max="7683" width="9.7109375" style="46" customWidth="1"/>
    <col min="7684" max="7684" width="9.28515625" style="46" customWidth="1"/>
    <col min="7685" max="7685" width="7.7109375" style="46" customWidth="1"/>
    <col min="7686" max="7686" width="11.570312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1" width="8.85546875" style="46"/>
    <col min="7932" max="7932" width="48.140625" style="46" customWidth="1"/>
    <col min="7933" max="7933" width="9.7109375" style="46" customWidth="1"/>
    <col min="7934" max="7934" width="9" style="46" customWidth="1"/>
    <col min="7935" max="7936" width="8.42578125" style="46" customWidth="1"/>
    <col min="7937" max="7938" width="8.28515625" style="46" customWidth="1"/>
    <col min="7939" max="7939" width="9.7109375" style="46" customWidth="1"/>
    <col min="7940" max="7940" width="9.28515625" style="46" customWidth="1"/>
    <col min="7941" max="7941" width="7.7109375" style="46" customWidth="1"/>
    <col min="7942" max="7942" width="11.570312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87" width="8.85546875" style="46"/>
    <col min="8188" max="8188" width="48.140625" style="46" customWidth="1"/>
    <col min="8189" max="8189" width="9.7109375" style="46" customWidth="1"/>
    <col min="8190" max="8190" width="9" style="46" customWidth="1"/>
    <col min="8191" max="8192" width="8.42578125" style="46" customWidth="1"/>
    <col min="8193" max="8194" width="8.28515625" style="46" customWidth="1"/>
    <col min="8195" max="8195" width="9.7109375" style="46" customWidth="1"/>
    <col min="8196" max="8196" width="9.28515625" style="46" customWidth="1"/>
    <col min="8197" max="8197" width="7.7109375" style="46" customWidth="1"/>
    <col min="8198" max="8198" width="11.570312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3" width="8.85546875" style="46"/>
    <col min="8444" max="8444" width="48.140625" style="46" customWidth="1"/>
    <col min="8445" max="8445" width="9.7109375" style="46" customWidth="1"/>
    <col min="8446" max="8446" width="9" style="46" customWidth="1"/>
    <col min="8447" max="8448" width="8.42578125" style="46" customWidth="1"/>
    <col min="8449" max="8450" width="8.28515625" style="46" customWidth="1"/>
    <col min="8451" max="8451" width="9.7109375" style="46" customWidth="1"/>
    <col min="8452" max="8452" width="9.28515625" style="46" customWidth="1"/>
    <col min="8453" max="8453" width="7.7109375" style="46" customWidth="1"/>
    <col min="8454" max="8454" width="11.570312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699" width="8.85546875" style="46"/>
    <col min="8700" max="8700" width="48.140625" style="46" customWidth="1"/>
    <col min="8701" max="8701" width="9.7109375" style="46" customWidth="1"/>
    <col min="8702" max="8702" width="9" style="46" customWidth="1"/>
    <col min="8703" max="8704" width="8.42578125" style="46" customWidth="1"/>
    <col min="8705" max="8706" width="8.28515625" style="46" customWidth="1"/>
    <col min="8707" max="8707" width="9.7109375" style="46" customWidth="1"/>
    <col min="8708" max="8708" width="9.28515625" style="46" customWidth="1"/>
    <col min="8709" max="8709" width="7.7109375" style="46" customWidth="1"/>
    <col min="8710" max="8710" width="11.570312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55" width="8.85546875" style="46"/>
    <col min="8956" max="8956" width="48.140625" style="46" customWidth="1"/>
    <col min="8957" max="8957" width="9.7109375" style="46" customWidth="1"/>
    <col min="8958" max="8958" width="9" style="46" customWidth="1"/>
    <col min="8959" max="8960" width="8.42578125" style="46" customWidth="1"/>
    <col min="8961" max="8962" width="8.28515625" style="46" customWidth="1"/>
    <col min="8963" max="8963" width="9.7109375" style="46" customWidth="1"/>
    <col min="8964" max="8964" width="9.28515625" style="46" customWidth="1"/>
    <col min="8965" max="8965" width="7.7109375" style="46" customWidth="1"/>
    <col min="8966" max="8966" width="11.570312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1" width="8.85546875" style="46"/>
    <col min="9212" max="9212" width="48.140625" style="46" customWidth="1"/>
    <col min="9213" max="9213" width="9.7109375" style="46" customWidth="1"/>
    <col min="9214" max="9214" width="9" style="46" customWidth="1"/>
    <col min="9215" max="9216" width="8.42578125" style="46" customWidth="1"/>
    <col min="9217" max="9218" width="8.28515625" style="46" customWidth="1"/>
    <col min="9219" max="9219" width="9.7109375" style="46" customWidth="1"/>
    <col min="9220" max="9220" width="9.28515625" style="46" customWidth="1"/>
    <col min="9221" max="9221" width="7.7109375" style="46" customWidth="1"/>
    <col min="9222" max="9222" width="11.570312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67" width="8.85546875" style="46"/>
    <col min="9468" max="9468" width="48.140625" style="46" customWidth="1"/>
    <col min="9469" max="9469" width="9.7109375" style="46" customWidth="1"/>
    <col min="9470" max="9470" width="9" style="46" customWidth="1"/>
    <col min="9471" max="9472" width="8.42578125" style="46" customWidth="1"/>
    <col min="9473" max="9474" width="8.28515625" style="46" customWidth="1"/>
    <col min="9475" max="9475" width="9.7109375" style="46" customWidth="1"/>
    <col min="9476" max="9476" width="9.28515625" style="46" customWidth="1"/>
    <col min="9477" max="9477" width="7.7109375" style="46" customWidth="1"/>
    <col min="9478" max="9478" width="11.570312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3" width="8.85546875" style="46"/>
    <col min="9724" max="9724" width="48.140625" style="46" customWidth="1"/>
    <col min="9725" max="9725" width="9.7109375" style="46" customWidth="1"/>
    <col min="9726" max="9726" width="9" style="46" customWidth="1"/>
    <col min="9727" max="9728" width="8.42578125" style="46" customWidth="1"/>
    <col min="9729" max="9730" width="8.28515625" style="46" customWidth="1"/>
    <col min="9731" max="9731" width="9.7109375" style="46" customWidth="1"/>
    <col min="9732" max="9732" width="9.28515625" style="46" customWidth="1"/>
    <col min="9733" max="9733" width="7.7109375" style="46" customWidth="1"/>
    <col min="9734" max="9734" width="11.570312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79" width="8.85546875" style="46"/>
    <col min="9980" max="9980" width="48.140625" style="46" customWidth="1"/>
    <col min="9981" max="9981" width="9.7109375" style="46" customWidth="1"/>
    <col min="9982" max="9982" width="9" style="46" customWidth="1"/>
    <col min="9983" max="9984" width="8.42578125" style="46" customWidth="1"/>
    <col min="9985" max="9986" width="8.28515625" style="46" customWidth="1"/>
    <col min="9987" max="9987" width="9.7109375" style="46" customWidth="1"/>
    <col min="9988" max="9988" width="9.28515625" style="46" customWidth="1"/>
    <col min="9989" max="9989" width="7.7109375" style="46" customWidth="1"/>
    <col min="9990" max="9990" width="11.570312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35" width="8.85546875" style="46"/>
    <col min="10236" max="10236" width="48.140625" style="46" customWidth="1"/>
    <col min="10237" max="10237" width="9.7109375" style="46" customWidth="1"/>
    <col min="10238" max="10238" width="9" style="46" customWidth="1"/>
    <col min="10239" max="10240" width="8.42578125" style="46" customWidth="1"/>
    <col min="10241" max="10242" width="8.28515625" style="46" customWidth="1"/>
    <col min="10243" max="10243" width="9.7109375" style="46" customWidth="1"/>
    <col min="10244" max="10244" width="9.28515625" style="46" customWidth="1"/>
    <col min="10245" max="10245" width="7.7109375" style="46" customWidth="1"/>
    <col min="10246" max="10246" width="11.570312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1" width="8.85546875" style="46"/>
    <col min="10492" max="10492" width="48.140625" style="46" customWidth="1"/>
    <col min="10493" max="10493" width="9.7109375" style="46" customWidth="1"/>
    <col min="10494" max="10494" width="9" style="46" customWidth="1"/>
    <col min="10495" max="10496" width="8.42578125" style="46" customWidth="1"/>
    <col min="10497" max="10498" width="8.28515625" style="46" customWidth="1"/>
    <col min="10499" max="10499" width="9.7109375" style="46" customWidth="1"/>
    <col min="10500" max="10500" width="9.28515625" style="46" customWidth="1"/>
    <col min="10501" max="10501" width="7.7109375" style="46" customWidth="1"/>
    <col min="10502" max="10502" width="11.570312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47" width="8.85546875" style="46"/>
    <col min="10748" max="10748" width="48.140625" style="46" customWidth="1"/>
    <col min="10749" max="10749" width="9.7109375" style="46" customWidth="1"/>
    <col min="10750" max="10750" width="9" style="46" customWidth="1"/>
    <col min="10751" max="10752" width="8.42578125" style="46" customWidth="1"/>
    <col min="10753" max="10754" width="8.28515625" style="46" customWidth="1"/>
    <col min="10755" max="10755" width="9.7109375" style="46" customWidth="1"/>
    <col min="10756" max="10756" width="9.28515625" style="46" customWidth="1"/>
    <col min="10757" max="10757" width="7.7109375" style="46" customWidth="1"/>
    <col min="10758" max="10758" width="11.570312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3" width="8.85546875" style="46"/>
    <col min="11004" max="11004" width="48.140625" style="46" customWidth="1"/>
    <col min="11005" max="11005" width="9.7109375" style="46" customWidth="1"/>
    <col min="11006" max="11006" width="9" style="46" customWidth="1"/>
    <col min="11007" max="11008" width="8.42578125" style="46" customWidth="1"/>
    <col min="11009" max="11010" width="8.28515625" style="46" customWidth="1"/>
    <col min="11011" max="11011" width="9.7109375" style="46" customWidth="1"/>
    <col min="11012" max="11012" width="9.28515625" style="46" customWidth="1"/>
    <col min="11013" max="11013" width="7.7109375" style="46" customWidth="1"/>
    <col min="11014" max="11014" width="11.570312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59" width="8.85546875" style="46"/>
    <col min="11260" max="11260" width="48.140625" style="46" customWidth="1"/>
    <col min="11261" max="11261" width="9.7109375" style="46" customWidth="1"/>
    <col min="11262" max="11262" width="9" style="46" customWidth="1"/>
    <col min="11263" max="11264" width="8.42578125" style="46" customWidth="1"/>
    <col min="11265" max="11266" width="8.28515625" style="46" customWidth="1"/>
    <col min="11267" max="11267" width="9.7109375" style="46" customWidth="1"/>
    <col min="11268" max="11268" width="9.28515625" style="46" customWidth="1"/>
    <col min="11269" max="11269" width="7.7109375" style="46" customWidth="1"/>
    <col min="11270" max="11270" width="11.570312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15" width="8.85546875" style="46"/>
    <col min="11516" max="11516" width="48.140625" style="46" customWidth="1"/>
    <col min="11517" max="11517" width="9.7109375" style="46" customWidth="1"/>
    <col min="11518" max="11518" width="9" style="46" customWidth="1"/>
    <col min="11519" max="11520" width="8.42578125" style="46" customWidth="1"/>
    <col min="11521" max="11522" width="8.28515625" style="46" customWidth="1"/>
    <col min="11523" max="11523" width="9.7109375" style="46" customWidth="1"/>
    <col min="11524" max="11524" width="9.28515625" style="46" customWidth="1"/>
    <col min="11525" max="11525" width="7.7109375" style="46" customWidth="1"/>
    <col min="11526" max="11526" width="11.570312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1" width="8.85546875" style="46"/>
    <col min="11772" max="11772" width="48.140625" style="46" customWidth="1"/>
    <col min="11773" max="11773" width="9.7109375" style="46" customWidth="1"/>
    <col min="11774" max="11774" width="9" style="46" customWidth="1"/>
    <col min="11775" max="11776" width="8.42578125" style="46" customWidth="1"/>
    <col min="11777" max="11778" width="8.28515625" style="46" customWidth="1"/>
    <col min="11779" max="11779" width="9.7109375" style="46" customWidth="1"/>
    <col min="11780" max="11780" width="9.28515625" style="46" customWidth="1"/>
    <col min="11781" max="11781" width="7.7109375" style="46" customWidth="1"/>
    <col min="11782" max="11782" width="11.570312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27" width="8.85546875" style="46"/>
    <col min="12028" max="12028" width="48.140625" style="46" customWidth="1"/>
    <col min="12029" max="12029" width="9.7109375" style="46" customWidth="1"/>
    <col min="12030" max="12030" width="9" style="46" customWidth="1"/>
    <col min="12031" max="12032" width="8.42578125" style="46" customWidth="1"/>
    <col min="12033" max="12034" width="8.28515625" style="46" customWidth="1"/>
    <col min="12035" max="12035" width="9.7109375" style="46" customWidth="1"/>
    <col min="12036" max="12036" width="9.28515625" style="46" customWidth="1"/>
    <col min="12037" max="12037" width="7.7109375" style="46" customWidth="1"/>
    <col min="12038" max="12038" width="11.570312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3" width="8.85546875" style="46"/>
    <col min="12284" max="12284" width="48.140625" style="46" customWidth="1"/>
    <col min="12285" max="12285" width="9.7109375" style="46" customWidth="1"/>
    <col min="12286" max="12286" width="9" style="46" customWidth="1"/>
    <col min="12287" max="12288" width="8.42578125" style="46" customWidth="1"/>
    <col min="12289" max="12290" width="8.28515625" style="46" customWidth="1"/>
    <col min="12291" max="12291" width="9.7109375" style="46" customWidth="1"/>
    <col min="12292" max="12292" width="9.28515625" style="46" customWidth="1"/>
    <col min="12293" max="12293" width="7.7109375" style="46" customWidth="1"/>
    <col min="12294" max="12294" width="11.570312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39" width="8.85546875" style="46"/>
    <col min="12540" max="12540" width="48.140625" style="46" customWidth="1"/>
    <col min="12541" max="12541" width="9.7109375" style="46" customWidth="1"/>
    <col min="12542" max="12542" width="9" style="46" customWidth="1"/>
    <col min="12543" max="12544" width="8.42578125" style="46" customWidth="1"/>
    <col min="12545" max="12546" width="8.28515625" style="46" customWidth="1"/>
    <col min="12547" max="12547" width="9.7109375" style="46" customWidth="1"/>
    <col min="12548" max="12548" width="9.28515625" style="46" customWidth="1"/>
    <col min="12549" max="12549" width="7.7109375" style="46" customWidth="1"/>
    <col min="12550" max="12550" width="11.570312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795" width="8.85546875" style="46"/>
    <col min="12796" max="12796" width="48.140625" style="46" customWidth="1"/>
    <col min="12797" max="12797" width="9.7109375" style="46" customWidth="1"/>
    <col min="12798" max="12798" width="9" style="46" customWidth="1"/>
    <col min="12799" max="12800" width="8.42578125" style="46" customWidth="1"/>
    <col min="12801" max="12802" width="8.28515625" style="46" customWidth="1"/>
    <col min="12803" max="12803" width="9.7109375" style="46" customWidth="1"/>
    <col min="12804" max="12804" width="9.28515625" style="46" customWidth="1"/>
    <col min="12805" max="12805" width="7.7109375" style="46" customWidth="1"/>
    <col min="12806" max="12806" width="11.570312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1" width="8.85546875" style="46"/>
    <col min="13052" max="13052" width="48.140625" style="46" customWidth="1"/>
    <col min="13053" max="13053" width="9.7109375" style="46" customWidth="1"/>
    <col min="13054" max="13054" width="9" style="46" customWidth="1"/>
    <col min="13055" max="13056" width="8.42578125" style="46" customWidth="1"/>
    <col min="13057" max="13058" width="8.28515625" style="46" customWidth="1"/>
    <col min="13059" max="13059" width="9.7109375" style="46" customWidth="1"/>
    <col min="13060" max="13060" width="9.28515625" style="46" customWidth="1"/>
    <col min="13061" max="13061" width="7.7109375" style="46" customWidth="1"/>
    <col min="13062" max="13062" width="11.570312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07" width="8.85546875" style="46"/>
    <col min="13308" max="13308" width="48.140625" style="46" customWidth="1"/>
    <col min="13309" max="13309" width="9.7109375" style="46" customWidth="1"/>
    <col min="13310" max="13310" width="9" style="46" customWidth="1"/>
    <col min="13311" max="13312" width="8.42578125" style="46" customWidth="1"/>
    <col min="13313" max="13314" width="8.28515625" style="46" customWidth="1"/>
    <col min="13315" max="13315" width="9.7109375" style="46" customWidth="1"/>
    <col min="13316" max="13316" width="9.28515625" style="46" customWidth="1"/>
    <col min="13317" max="13317" width="7.7109375" style="46" customWidth="1"/>
    <col min="13318" max="13318" width="11.570312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3" width="8.85546875" style="46"/>
    <col min="13564" max="13564" width="48.140625" style="46" customWidth="1"/>
    <col min="13565" max="13565" width="9.7109375" style="46" customWidth="1"/>
    <col min="13566" max="13566" width="9" style="46" customWidth="1"/>
    <col min="13567" max="13568" width="8.42578125" style="46" customWidth="1"/>
    <col min="13569" max="13570" width="8.28515625" style="46" customWidth="1"/>
    <col min="13571" max="13571" width="9.7109375" style="46" customWidth="1"/>
    <col min="13572" max="13572" width="9.28515625" style="46" customWidth="1"/>
    <col min="13573" max="13573" width="7.7109375" style="46" customWidth="1"/>
    <col min="13574" max="13574" width="11.570312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19" width="8.85546875" style="46"/>
    <col min="13820" max="13820" width="48.140625" style="46" customWidth="1"/>
    <col min="13821" max="13821" width="9.7109375" style="46" customWidth="1"/>
    <col min="13822" max="13822" width="9" style="46" customWidth="1"/>
    <col min="13823" max="13824" width="8.42578125" style="46" customWidth="1"/>
    <col min="13825" max="13826" width="8.28515625" style="46" customWidth="1"/>
    <col min="13827" max="13827" width="9.7109375" style="46" customWidth="1"/>
    <col min="13828" max="13828" width="9.28515625" style="46" customWidth="1"/>
    <col min="13829" max="13829" width="7.7109375" style="46" customWidth="1"/>
    <col min="13830" max="13830" width="11.570312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75" width="8.85546875" style="46"/>
    <col min="14076" max="14076" width="48.140625" style="46" customWidth="1"/>
    <col min="14077" max="14077" width="9.7109375" style="46" customWidth="1"/>
    <col min="14078" max="14078" width="9" style="46" customWidth="1"/>
    <col min="14079" max="14080" width="8.42578125" style="46" customWidth="1"/>
    <col min="14081" max="14082" width="8.28515625" style="46" customWidth="1"/>
    <col min="14083" max="14083" width="9.7109375" style="46" customWidth="1"/>
    <col min="14084" max="14084" width="9.28515625" style="46" customWidth="1"/>
    <col min="14085" max="14085" width="7.7109375" style="46" customWidth="1"/>
    <col min="14086" max="14086" width="11.570312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1" width="8.85546875" style="46"/>
    <col min="14332" max="14332" width="48.140625" style="46" customWidth="1"/>
    <col min="14333" max="14333" width="9.7109375" style="46" customWidth="1"/>
    <col min="14334" max="14334" width="9" style="46" customWidth="1"/>
    <col min="14335" max="14336" width="8.42578125" style="46" customWidth="1"/>
    <col min="14337" max="14338" width="8.28515625" style="46" customWidth="1"/>
    <col min="14339" max="14339" width="9.7109375" style="46" customWidth="1"/>
    <col min="14340" max="14340" width="9.28515625" style="46" customWidth="1"/>
    <col min="14341" max="14341" width="7.7109375" style="46" customWidth="1"/>
    <col min="14342" max="14342" width="11.570312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87" width="8.85546875" style="46"/>
    <col min="14588" max="14588" width="48.140625" style="46" customWidth="1"/>
    <col min="14589" max="14589" width="9.7109375" style="46" customWidth="1"/>
    <col min="14590" max="14590" width="9" style="46" customWidth="1"/>
    <col min="14591" max="14592" width="8.42578125" style="46" customWidth="1"/>
    <col min="14593" max="14594" width="8.28515625" style="46" customWidth="1"/>
    <col min="14595" max="14595" width="9.7109375" style="46" customWidth="1"/>
    <col min="14596" max="14596" width="9.28515625" style="46" customWidth="1"/>
    <col min="14597" max="14597" width="7.7109375" style="46" customWidth="1"/>
    <col min="14598" max="14598" width="11.570312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3" width="8.85546875" style="46"/>
    <col min="14844" max="14844" width="48.140625" style="46" customWidth="1"/>
    <col min="14845" max="14845" width="9.7109375" style="46" customWidth="1"/>
    <col min="14846" max="14846" width="9" style="46" customWidth="1"/>
    <col min="14847" max="14848" width="8.42578125" style="46" customWidth="1"/>
    <col min="14849" max="14850" width="8.28515625" style="46" customWidth="1"/>
    <col min="14851" max="14851" width="9.7109375" style="46" customWidth="1"/>
    <col min="14852" max="14852" width="9.28515625" style="46" customWidth="1"/>
    <col min="14853" max="14853" width="7.7109375" style="46" customWidth="1"/>
    <col min="14854" max="14854" width="11.570312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099" width="8.85546875" style="46"/>
    <col min="15100" max="15100" width="48.140625" style="46" customWidth="1"/>
    <col min="15101" max="15101" width="9.7109375" style="46" customWidth="1"/>
    <col min="15102" max="15102" width="9" style="46" customWidth="1"/>
    <col min="15103" max="15104" width="8.42578125" style="46" customWidth="1"/>
    <col min="15105" max="15106" width="8.28515625" style="46" customWidth="1"/>
    <col min="15107" max="15107" width="9.7109375" style="46" customWidth="1"/>
    <col min="15108" max="15108" width="9.28515625" style="46" customWidth="1"/>
    <col min="15109" max="15109" width="7.7109375" style="46" customWidth="1"/>
    <col min="15110" max="15110" width="11.570312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55" width="8.85546875" style="46"/>
    <col min="15356" max="15356" width="48.140625" style="46" customWidth="1"/>
    <col min="15357" max="15357" width="9.7109375" style="46" customWidth="1"/>
    <col min="15358" max="15358" width="9" style="46" customWidth="1"/>
    <col min="15359" max="15360" width="8.42578125" style="46" customWidth="1"/>
    <col min="15361" max="15362" width="8.28515625" style="46" customWidth="1"/>
    <col min="15363" max="15363" width="9.7109375" style="46" customWidth="1"/>
    <col min="15364" max="15364" width="9.28515625" style="46" customWidth="1"/>
    <col min="15365" max="15365" width="7.7109375" style="46" customWidth="1"/>
    <col min="15366" max="15366" width="11.570312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1" width="8.85546875" style="46"/>
    <col min="15612" max="15612" width="48.140625" style="46" customWidth="1"/>
    <col min="15613" max="15613" width="9.7109375" style="46" customWidth="1"/>
    <col min="15614" max="15614" width="9" style="46" customWidth="1"/>
    <col min="15615" max="15616" width="8.42578125" style="46" customWidth="1"/>
    <col min="15617" max="15618" width="8.28515625" style="46" customWidth="1"/>
    <col min="15619" max="15619" width="9.7109375" style="46" customWidth="1"/>
    <col min="15620" max="15620" width="9.28515625" style="46" customWidth="1"/>
    <col min="15621" max="15621" width="7.7109375" style="46" customWidth="1"/>
    <col min="15622" max="15622" width="11.570312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67" width="8.85546875" style="46"/>
    <col min="15868" max="15868" width="48.140625" style="46" customWidth="1"/>
    <col min="15869" max="15869" width="9.7109375" style="46" customWidth="1"/>
    <col min="15870" max="15870" width="9" style="46" customWidth="1"/>
    <col min="15871" max="15872" width="8.42578125" style="46" customWidth="1"/>
    <col min="15873" max="15874" width="8.28515625" style="46" customWidth="1"/>
    <col min="15875" max="15875" width="9.7109375" style="46" customWidth="1"/>
    <col min="15876" max="15876" width="9.28515625" style="46" customWidth="1"/>
    <col min="15877" max="15877" width="7.7109375" style="46" customWidth="1"/>
    <col min="15878" max="15878" width="11.570312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3" width="8.85546875" style="46"/>
    <col min="16124" max="16124" width="48.140625" style="46" customWidth="1"/>
    <col min="16125" max="16125" width="9.7109375" style="46" customWidth="1"/>
    <col min="16126" max="16126" width="9" style="46" customWidth="1"/>
    <col min="16127" max="16128" width="8.42578125" style="46" customWidth="1"/>
    <col min="16129" max="16130" width="8.28515625" style="46" customWidth="1"/>
    <col min="16131" max="16131" width="9.7109375" style="46" customWidth="1"/>
    <col min="16132" max="16132" width="9.28515625" style="46" customWidth="1"/>
    <col min="16133" max="16133" width="7.7109375" style="46" customWidth="1"/>
    <col min="16134" max="16134" width="11.5703125" style="46" customWidth="1"/>
    <col min="16135" max="16138" width="9.28515625" style="46" customWidth="1"/>
    <col min="16139" max="16375" width="8.85546875" style="46"/>
    <col min="16376" max="16376" width="34" style="46" customWidth="1"/>
    <col min="16377" max="16377" width="11.28515625" style="46" customWidth="1"/>
    <col min="16378" max="16378" width="11" style="46" customWidth="1"/>
    <col min="16379" max="16379" width="8.85546875" style="46"/>
    <col min="16380" max="16382" width="8.85546875" style="46" customWidth="1"/>
    <col min="16383" max="16384" width="8.85546875" style="46"/>
  </cols>
  <sheetData>
    <row r="1" spans="1:17" ht="24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88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1070</v>
      </c>
      <c r="C7" s="233"/>
      <c r="D7" s="233"/>
      <c r="E7" s="233"/>
      <c r="F7" s="233">
        <v>320</v>
      </c>
      <c r="G7" s="233"/>
      <c r="H7" s="236">
        <v>750</v>
      </c>
      <c r="I7" s="236">
        <v>20</v>
      </c>
      <c r="J7" s="233"/>
      <c r="K7" s="233">
        <v>543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380</v>
      </c>
      <c r="C16" s="210"/>
      <c r="D16" s="210"/>
      <c r="E16" s="210"/>
      <c r="F16" s="210"/>
      <c r="G16" s="210"/>
      <c r="H16" s="211">
        <v>380</v>
      </c>
      <c r="I16" s="211">
        <v>20</v>
      </c>
      <c r="J16" s="210"/>
      <c r="K16" s="210">
        <v>100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350</v>
      </c>
      <c r="C22" s="210"/>
      <c r="D22" s="210"/>
      <c r="E22" s="210"/>
      <c r="F22" s="210"/>
      <c r="G22" s="210"/>
      <c r="H22" s="211">
        <v>350</v>
      </c>
      <c r="I22" s="211">
        <v>20</v>
      </c>
      <c r="J22" s="210"/>
      <c r="K22" s="210">
        <v>240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543</v>
      </c>
      <c r="C26" s="210">
        <v>24</v>
      </c>
      <c r="D26" s="210">
        <v>220</v>
      </c>
      <c r="E26" s="210"/>
      <c r="F26" s="210"/>
      <c r="G26" s="210"/>
      <c r="H26" s="211">
        <v>299</v>
      </c>
      <c r="I26" s="211">
        <v>80</v>
      </c>
      <c r="J26" s="210">
        <v>200</v>
      </c>
      <c r="K26" s="210">
        <v>391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300</v>
      </c>
      <c r="C38" s="210"/>
      <c r="D38" s="210"/>
      <c r="E38" s="210"/>
      <c r="F38" s="210"/>
      <c r="G38" s="210"/>
      <c r="H38" s="211">
        <v>300</v>
      </c>
      <c r="I38" s="211">
        <v>20</v>
      </c>
      <c r="J38" s="210">
        <v>50</v>
      </c>
      <c r="K38" s="210">
        <v>160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400</v>
      </c>
      <c r="C40" s="210"/>
      <c r="D40" s="210"/>
      <c r="E40" s="210"/>
      <c r="F40" s="210"/>
      <c r="G40" s="210"/>
      <c r="H40" s="211">
        <v>400</v>
      </c>
      <c r="I40" s="211"/>
      <c r="J40" s="210">
        <v>50</v>
      </c>
      <c r="K40" s="210">
        <v>320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1098</v>
      </c>
      <c r="C42" s="210">
        <v>578</v>
      </c>
      <c r="D42" s="210">
        <v>20</v>
      </c>
      <c r="E42" s="210"/>
      <c r="F42" s="210"/>
      <c r="G42" s="210"/>
      <c r="H42" s="211">
        <v>500</v>
      </c>
      <c r="I42" s="211"/>
      <c r="J42" s="210">
        <v>263</v>
      </c>
      <c r="K42" s="210">
        <v>500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5190</v>
      </c>
      <c r="C59" s="211">
        <v>570</v>
      </c>
      <c r="D59" s="211">
        <v>1760</v>
      </c>
      <c r="E59" s="211">
        <v>234</v>
      </c>
      <c r="F59" s="211"/>
      <c r="G59" s="211"/>
      <c r="H59" s="211">
        <v>2860</v>
      </c>
      <c r="I59" s="211">
        <v>923</v>
      </c>
      <c r="J59" s="211">
        <v>600</v>
      </c>
      <c r="K59" s="211">
        <v>1595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605</v>
      </c>
      <c r="C65" s="211"/>
      <c r="D65" s="211"/>
      <c r="E65" s="211"/>
      <c r="F65" s="211">
        <v>305</v>
      </c>
      <c r="G65" s="211"/>
      <c r="H65" s="211">
        <v>300</v>
      </c>
      <c r="I65" s="211"/>
      <c r="J65" s="211"/>
      <c r="K65" s="211">
        <v>160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700</v>
      </c>
      <c r="C69" s="211"/>
      <c r="D69" s="211"/>
      <c r="E69" s="211"/>
      <c r="F69" s="211"/>
      <c r="G69" s="211"/>
      <c r="H69" s="211">
        <v>700</v>
      </c>
      <c r="I69" s="211"/>
      <c r="J69" s="211"/>
      <c r="K69" s="211">
        <v>300</v>
      </c>
      <c r="L69" s="211"/>
      <c r="M69" s="211"/>
      <c r="N69" s="211"/>
      <c r="O69" s="121">
        <f>ROUND(((B69+J69)*4)+K69*9.4,2)</f>
        <v>5620</v>
      </c>
      <c r="P69" s="211"/>
      <c r="Q69" s="118"/>
    </row>
    <row r="70" spans="1:17" ht="15.75">
      <c r="A70" s="133" t="s">
        <v>64</v>
      </c>
      <c r="B70" s="117">
        <f t="shared" si="0"/>
        <v>936</v>
      </c>
      <c r="C70" s="211"/>
      <c r="D70" s="211"/>
      <c r="E70" s="211"/>
      <c r="F70" s="211"/>
      <c r="G70" s="211"/>
      <c r="H70" s="211">
        <v>936</v>
      </c>
      <c r="I70" s="211"/>
      <c r="J70" s="211">
        <v>340</v>
      </c>
      <c r="K70" s="211">
        <v>505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194</v>
      </c>
      <c r="C71" s="123"/>
      <c r="D71" s="123"/>
      <c r="E71" s="124"/>
      <c r="F71" s="124"/>
      <c r="G71" s="124"/>
      <c r="H71" s="124">
        <v>194</v>
      </c>
      <c r="I71" s="124"/>
      <c r="J71" s="123"/>
      <c r="K71" s="123">
        <v>20</v>
      </c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11766</v>
      </c>
      <c r="C72" s="56">
        <f t="shared" si="1"/>
        <v>1172</v>
      </c>
      <c r="D72" s="56">
        <f t="shared" si="1"/>
        <v>2000</v>
      </c>
      <c r="E72" s="56">
        <f t="shared" si="1"/>
        <v>234</v>
      </c>
      <c r="F72" s="56">
        <f t="shared" si="1"/>
        <v>625</v>
      </c>
      <c r="G72" s="56">
        <f t="shared" si="1"/>
        <v>0</v>
      </c>
      <c r="H72" s="56">
        <f t="shared" si="1"/>
        <v>7969</v>
      </c>
      <c r="I72" s="56">
        <f t="shared" si="1"/>
        <v>1083</v>
      </c>
      <c r="J72" s="56">
        <f t="shared" si="1"/>
        <v>1503</v>
      </c>
      <c r="K72" s="56">
        <f t="shared" si="1"/>
        <v>4834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5620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4" style="4" customWidth="1"/>
    <col min="3" max="3" width="27.7109375" style="4" customWidth="1"/>
    <col min="4" max="4" width="19.1406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2.5703125" style="4" customWidth="1"/>
    <col min="9" max="9" width="14.7109375" style="4" customWidth="1"/>
    <col min="10" max="10" width="17.42578125" style="46" customWidth="1"/>
    <col min="11" max="13" width="10.71093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2" width="8.85546875" style="46"/>
    <col min="243" max="243" width="34" style="46" customWidth="1"/>
    <col min="244" max="244" width="11.28515625" style="46" customWidth="1"/>
    <col min="245" max="245" width="11" style="46" customWidth="1"/>
    <col min="246" max="252" width="8.85546875" style="46"/>
    <col min="253" max="254" width="10.7109375" style="46" customWidth="1"/>
    <col min="255" max="255" width="8.85546875" style="46"/>
    <col min="256" max="256" width="11.5703125" style="46" customWidth="1"/>
    <col min="257" max="257" width="13.7109375" style="46" customWidth="1"/>
    <col min="258" max="261" width="9.28515625" style="46" customWidth="1"/>
    <col min="262" max="498" width="8.85546875" style="46"/>
    <col min="499" max="499" width="34" style="46" customWidth="1"/>
    <col min="500" max="500" width="11.28515625" style="46" customWidth="1"/>
    <col min="501" max="501" width="11" style="46" customWidth="1"/>
    <col min="502" max="508" width="8.85546875" style="46"/>
    <col min="509" max="510" width="10.7109375" style="46" customWidth="1"/>
    <col min="511" max="511" width="8.85546875" style="46"/>
    <col min="512" max="512" width="11.5703125" style="46" customWidth="1"/>
    <col min="513" max="513" width="13.7109375" style="46" customWidth="1"/>
    <col min="514" max="517" width="9.28515625" style="46" customWidth="1"/>
    <col min="518" max="754" width="8.85546875" style="46"/>
    <col min="755" max="755" width="34" style="46" customWidth="1"/>
    <col min="756" max="756" width="11.28515625" style="46" customWidth="1"/>
    <col min="757" max="757" width="11" style="46" customWidth="1"/>
    <col min="758" max="764" width="8.85546875" style="46"/>
    <col min="765" max="766" width="10.7109375" style="46" customWidth="1"/>
    <col min="767" max="767" width="8.85546875" style="46"/>
    <col min="768" max="768" width="11.5703125" style="46" customWidth="1"/>
    <col min="769" max="769" width="13.7109375" style="46" customWidth="1"/>
    <col min="770" max="773" width="9.28515625" style="46" customWidth="1"/>
    <col min="774" max="1010" width="8.85546875" style="46"/>
    <col min="1011" max="1011" width="34" style="46" customWidth="1"/>
    <col min="1012" max="1012" width="11.28515625" style="46" customWidth="1"/>
    <col min="1013" max="1013" width="11" style="46" customWidth="1"/>
    <col min="1014" max="1020" width="8.85546875" style="46"/>
    <col min="1021" max="1022" width="10.7109375" style="46" customWidth="1"/>
    <col min="1023" max="1023" width="8.85546875" style="46"/>
    <col min="1024" max="1024" width="11.5703125" style="46" customWidth="1"/>
    <col min="1025" max="1025" width="13.7109375" style="46" customWidth="1"/>
    <col min="1026" max="1029" width="9.28515625" style="46" customWidth="1"/>
    <col min="1030" max="1266" width="8.85546875" style="46"/>
    <col min="1267" max="1267" width="34" style="46" customWidth="1"/>
    <col min="1268" max="1268" width="11.28515625" style="46" customWidth="1"/>
    <col min="1269" max="1269" width="11" style="46" customWidth="1"/>
    <col min="1270" max="1276" width="8.85546875" style="46"/>
    <col min="1277" max="1278" width="10.7109375" style="46" customWidth="1"/>
    <col min="1279" max="1279" width="8.85546875" style="46"/>
    <col min="1280" max="1280" width="11.5703125" style="46" customWidth="1"/>
    <col min="1281" max="1281" width="13.7109375" style="46" customWidth="1"/>
    <col min="1282" max="1285" width="9.28515625" style="46" customWidth="1"/>
    <col min="1286" max="1522" width="8.85546875" style="46"/>
    <col min="1523" max="1523" width="34" style="46" customWidth="1"/>
    <col min="1524" max="1524" width="11.28515625" style="46" customWidth="1"/>
    <col min="1525" max="1525" width="11" style="46" customWidth="1"/>
    <col min="1526" max="1532" width="8.85546875" style="46"/>
    <col min="1533" max="1534" width="10.7109375" style="46" customWidth="1"/>
    <col min="1535" max="1535" width="8.85546875" style="46"/>
    <col min="1536" max="1536" width="11.5703125" style="46" customWidth="1"/>
    <col min="1537" max="1537" width="13.7109375" style="46" customWidth="1"/>
    <col min="1538" max="1541" width="9.28515625" style="46" customWidth="1"/>
    <col min="1542" max="1778" width="8.85546875" style="46"/>
    <col min="1779" max="1779" width="34" style="46" customWidth="1"/>
    <col min="1780" max="1780" width="11.28515625" style="46" customWidth="1"/>
    <col min="1781" max="1781" width="11" style="46" customWidth="1"/>
    <col min="1782" max="1788" width="8.85546875" style="46"/>
    <col min="1789" max="1790" width="10.7109375" style="46" customWidth="1"/>
    <col min="1791" max="1791" width="8.85546875" style="46"/>
    <col min="1792" max="1792" width="11.5703125" style="46" customWidth="1"/>
    <col min="1793" max="1793" width="13.7109375" style="46" customWidth="1"/>
    <col min="1794" max="1797" width="9.28515625" style="46" customWidth="1"/>
    <col min="1798" max="2034" width="8.85546875" style="46"/>
    <col min="2035" max="2035" width="34" style="46" customWidth="1"/>
    <col min="2036" max="2036" width="11.28515625" style="46" customWidth="1"/>
    <col min="2037" max="2037" width="11" style="46" customWidth="1"/>
    <col min="2038" max="2044" width="8.85546875" style="46"/>
    <col min="2045" max="2046" width="10.7109375" style="46" customWidth="1"/>
    <col min="2047" max="2047" width="8.85546875" style="46"/>
    <col min="2048" max="2048" width="11.5703125" style="46" customWidth="1"/>
    <col min="2049" max="2049" width="13.7109375" style="46" customWidth="1"/>
    <col min="2050" max="2053" width="9.28515625" style="46" customWidth="1"/>
    <col min="2054" max="2290" width="8.85546875" style="46"/>
    <col min="2291" max="2291" width="34" style="46" customWidth="1"/>
    <col min="2292" max="2292" width="11.28515625" style="46" customWidth="1"/>
    <col min="2293" max="2293" width="11" style="46" customWidth="1"/>
    <col min="2294" max="2300" width="8.85546875" style="46"/>
    <col min="2301" max="2302" width="10.7109375" style="46" customWidth="1"/>
    <col min="2303" max="2303" width="8.85546875" style="46"/>
    <col min="2304" max="2304" width="11.5703125" style="46" customWidth="1"/>
    <col min="2305" max="2305" width="13.7109375" style="46" customWidth="1"/>
    <col min="2306" max="2309" width="9.28515625" style="46" customWidth="1"/>
    <col min="2310" max="2546" width="8.85546875" style="46"/>
    <col min="2547" max="2547" width="34" style="46" customWidth="1"/>
    <col min="2548" max="2548" width="11.28515625" style="46" customWidth="1"/>
    <col min="2549" max="2549" width="11" style="46" customWidth="1"/>
    <col min="2550" max="2556" width="8.85546875" style="46"/>
    <col min="2557" max="2558" width="10.7109375" style="46" customWidth="1"/>
    <col min="2559" max="2559" width="8.85546875" style="46"/>
    <col min="2560" max="2560" width="11.5703125" style="46" customWidth="1"/>
    <col min="2561" max="2561" width="13.7109375" style="46" customWidth="1"/>
    <col min="2562" max="2565" width="9.28515625" style="46" customWidth="1"/>
    <col min="2566" max="2802" width="8.85546875" style="46"/>
    <col min="2803" max="2803" width="34" style="46" customWidth="1"/>
    <col min="2804" max="2804" width="11.28515625" style="46" customWidth="1"/>
    <col min="2805" max="2805" width="11" style="46" customWidth="1"/>
    <col min="2806" max="2812" width="8.85546875" style="46"/>
    <col min="2813" max="2814" width="10.7109375" style="46" customWidth="1"/>
    <col min="2815" max="2815" width="8.85546875" style="46"/>
    <col min="2816" max="2816" width="11.5703125" style="46" customWidth="1"/>
    <col min="2817" max="2817" width="13.7109375" style="46" customWidth="1"/>
    <col min="2818" max="2821" width="9.28515625" style="46" customWidth="1"/>
    <col min="2822" max="3058" width="8.85546875" style="46"/>
    <col min="3059" max="3059" width="34" style="46" customWidth="1"/>
    <col min="3060" max="3060" width="11.28515625" style="46" customWidth="1"/>
    <col min="3061" max="3061" width="11" style="46" customWidth="1"/>
    <col min="3062" max="3068" width="8.85546875" style="46"/>
    <col min="3069" max="3070" width="10.7109375" style="46" customWidth="1"/>
    <col min="3071" max="3071" width="8.85546875" style="46"/>
    <col min="3072" max="3072" width="11.5703125" style="46" customWidth="1"/>
    <col min="3073" max="3073" width="13.7109375" style="46" customWidth="1"/>
    <col min="3074" max="3077" width="9.28515625" style="46" customWidth="1"/>
    <col min="3078" max="3314" width="8.85546875" style="46"/>
    <col min="3315" max="3315" width="34" style="46" customWidth="1"/>
    <col min="3316" max="3316" width="11.28515625" style="46" customWidth="1"/>
    <col min="3317" max="3317" width="11" style="46" customWidth="1"/>
    <col min="3318" max="3324" width="8.85546875" style="46"/>
    <col min="3325" max="3326" width="10.7109375" style="46" customWidth="1"/>
    <col min="3327" max="3327" width="8.85546875" style="46"/>
    <col min="3328" max="3328" width="11.5703125" style="46" customWidth="1"/>
    <col min="3329" max="3329" width="13.7109375" style="46" customWidth="1"/>
    <col min="3330" max="3333" width="9.28515625" style="46" customWidth="1"/>
    <col min="3334" max="3570" width="8.85546875" style="46"/>
    <col min="3571" max="3571" width="34" style="46" customWidth="1"/>
    <col min="3572" max="3572" width="11.28515625" style="46" customWidth="1"/>
    <col min="3573" max="3573" width="11" style="46" customWidth="1"/>
    <col min="3574" max="3580" width="8.85546875" style="46"/>
    <col min="3581" max="3582" width="10.7109375" style="46" customWidth="1"/>
    <col min="3583" max="3583" width="8.85546875" style="46"/>
    <col min="3584" max="3584" width="11.5703125" style="46" customWidth="1"/>
    <col min="3585" max="3585" width="13.7109375" style="46" customWidth="1"/>
    <col min="3586" max="3589" width="9.28515625" style="46" customWidth="1"/>
    <col min="3590" max="3826" width="8.85546875" style="46"/>
    <col min="3827" max="3827" width="34" style="46" customWidth="1"/>
    <col min="3828" max="3828" width="11.28515625" style="46" customWidth="1"/>
    <col min="3829" max="3829" width="11" style="46" customWidth="1"/>
    <col min="3830" max="3836" width="8.85546875" style="46"/>
    <col min="3837" max="3838" width="10.7109375" style="46" customWidth="1"/>
    <col min="3839" max="3839" width="8.85546875" style="46"/>
    <col min="3840" max="3840" width="11.5703125" style="46" customWidth="1"/>
    <col min="3841" max="3841" width="13.7109375" style="46" customWidth="1"/>
    <col min="3842" max="3845" width="9.28515625" style="46" customWidth="1"/>
    <col min="3846" max="4082" width="8.85546875" style="46"/>
    <col min="4083" max="4083" width="34" style="46" customWidth="1"/>
    <col min="4084" max="4084" width="11.28515625" style="46" customWidth="1"/>
    <col min="4085" max="4085" width="11" style="46" customWidth="1"/>
    <col min="4086" max="4092" width="8.85546875" style="46"/>
    <col min="4093" max="4094" width="10.7109375" style="46" customWidth="1"/>
    <col min="4095" max="4095" width="8.85546875" style="46"/>
    <col min="4096" max="4096" width="11.5703125" style="46" customWidth="1"/>
    <col min="4097" max="4097" width="13.7109375" style="46" customWidth="1"/>
    <col min="4098" max="4101" width="9.28515625" style="46" customWidth="1"/>
    <col min="4102" max="4338" width="8.85546875" style="46"/>
    <col min="4339" max="4339" width="34" style="46" customWidth="1"/>
    <col min="4340" max="4340" width="11.28515625" style="46" customWidth="1"/>
    <col min="4341" max="4341" width="11" style="46" customWidth="1"/>
    <col min="4342" max="4348" width="8.85546875" style="46"/>
    <col min="4349" max="4350" width="10.7109375" style="46" customWidth="1"/>
    <col min="4351" max="4351" width="8.85546875" style="46"/>
    <col min="4352" max="4352" width="11.5703125" style="46" customWidth="1"/>
    <col min="4353" max="4353" width="13.7109375" style="46" customWidth="1"/>
    <col min="4354" max="4357" width="9.28515625" style="46" customWidth="1"/>
    <col min="4358" max="4594" width="8.85546875" style="46"/>
    <col min="4595" max="4595" width="34" style="46" customWidth="1"/>
    <col min="4596" max="4596" width="11.28515625" style="46" customWidth="1"/>
    <col min="4597" max="4597" width="11" style="46" customWidth="1"/>
    <col min="4598" max="4604" width="8.85546875" style="46"/>
    <col min="4605" max="4606" width="10.7109375" style="46" customWidth="1"/>
    <col min="4607" max="4607" width="8.85546875" style="46"/>
    <col min="4608" max="4608" width="11.5703125" style="46" customWidth="1"/>
    <col min="4609" max="4609" width="13.7109375" style="46" customWidth="1"/>
    <col min="4610" max="4613" width="9.28515625" style="46" customWidth="1"/>
    <col min="4614" max="4850" width="8.85546875" style="46"/>
    <col min="4851" max="4851" width="34" style="46" customWidth="1"/>
    <col min="4852" max="4852" width="11.28515625" style="46" customWidth="1"/>
    <col min="4853" max="4853" width="11" style="46" customWidth="1"/>
    <col min="4854" max="4860" width="8.85546875" style="46"/>
    <col min="4861" max="4862" width="10.7109375" style="46" customWidth="1"/>
    <col min="4863" max="4863" width="8.85546875" style="46"/>
    <col min="4864" max="4864" width="11.5703125" style="46" customWidth="1"/>
    <col min="4865" max="4865" width="13.7109375" style="46" customWidth="1"/>
    <col min="4866" max="4869" width="9.28515625" style="46" customWidth="1"/>
    <col min="4870" max="5106" width="8.85546875" style="46"/>
    <col min="5107" max="5107" width="34" style="46" customWidth="1"/>
    <col min="5108" max="5108" width="11.28515625" style="46" customWidth="1"/>
    <col min="5109" max="5109" width="11" style="46" customWidth="1"/>
    <col min="5110" max="5116" width="8.85546875" style="46"/>
    <col min="5117" max="5118" width="10.7109375" style="46" customWidth="1"/>
    <col min="5119" max="5119" width="8.85546875" style="46"/>
    <col min="5120" max="5120" width="11.5703125" style="46" customWidth="1"/>
    <col min="5121" max="5121" width="13.7109375" style="46" customWidth="1"/>
    <col min="5122" max="5125" width="9.28515625" style="46" customWidth="1"/>
    <col min="5126" max="5362" width="8.85546875" style="46"/>
    <col min="5363" max="5363" width="34" style="46" customWidth="1"/>
    <col min="5364" max="5364" width="11.28515625" style="46" customWidth="1"/>
    <col min="5365" max="5365" width="11" style="46" customWidth="1"/>
    <col min="5366" max="5372" width="8.85546875" style="46"/>
    <col min="5373" max="5374" width="10.7109375" style="46" customWidth="1"/>
    <col min="5375" max="5375" width="8.85546875" style="46"/>
    <col min="5376" max="5376" width="11.5703125" style="46" customWidth="1"/>
    <col min="5377" max="5377" width="13.7109375" style="46" customWidth="1"/>
    <col min="5378" max="5381" width="9.28515625" style="46" customWidth="1"/>
    <col min="5382" max="5618" width="8.85546875" style="46"/>
    <col min="5619" max="5619" width="34" style="46" customWidth="1"/>
    <col min="5620" max="5620" width="11.28515625" style="46" customWidth="1"/>
    <col min="5621" max="5621" width="11" style="46" customWidth="1"/>
    <col min="5622" max="5628" width="8.85546875" style="46"/>
    <col min="5629" max="5630" width="10.7109375" style="46" customWidth="1"/>
    <col min="5631" max="5631" width="8.85546875" style="46"/>
    <col min="5632" max="5632" width="11.5703125" style="46" customWidth="1"/>
    <col min="5633" max="5633" width="13.7109375" style="46" customWidth="1"/>
    <col min="5634" max="5637" width="9.28515625" style="46" customWidth="1"/>
    <col min="5638" max="5874" width="8.85546875" style="46"/>
    <col min="5875" max="5875" width="34" style="46" customWidth="1"/>
    <col min="5876" max="5876" width="11.28515625" style="46" customWidth="1"/>
    <col min="5877" max="5877" width="11" style="46" customWidth="1"/>
    <col min="5878" max="5884" width="8.85546875" style="46"/>
    <col min="5885" max="5886" width="10.7109375" style="46" customWidth="1"/>
    <col min="5887" max="5887" width="8.85546875" style="46"/>
    <col min="5888" max="5888" width="11.5703125" style="46" customWidth="1"/>
    <col min="5889" max="5889" width="13.7109375" style="46" customWidth="1"/>
    <col min="5890" max="5893" width="9.28515625" style="46" customWidth="1"/>
    <col min="5894" max="6130" width="8.85546875" style="46"/>
    <col min="6131" max="6131" width="34" style="46" customWidth="1"/>
    <col min="6132" max="6132" width="11.28515625" style="46" customWidth="1"/>
    <col min="6133" max="6133" width="11" style="46" customWidth="1"/>
    <col min="6134" max="6140" width="8.85546875" style="46"/>
    <col min="6141" max="6142" width="10.7109375" style="46" customWidth="1"/>
    <col min="6143" max="6143" width="8.85546875" style="46"/>
    <col min="6144" max="6144" width="11.5703125" style="46" customWidth="1"/>
    <col min="6145" max="6145" width="13.7109375" style="46" customWidth="1"/>
    <col min="6146" max="6149" width="9.28515625" style="46" customWidth="1"/>
    <col min="6150" max="6386" width="8.85546875" style="46"/>
    <col min="6387" max="6387" width="34" style="46" customWidth="1"/>
    <col min="6388" max="6388" width="11.28515625" style="46" customWidth="1"/>
    <col min="6389" max="6389" width="11" style="46" customWidth="1"/>
    <col min="6390" max="6396" width="8.85546875" style="46"/>
    <col min="6397" max="6398" width="10.7109375" style="46" customWidth="1"/>
    <col min="6399" max="6399" width="8.85546875" style="46"/>
    <col min="6400" max="6400" width="11.5703125" style="46" customWidth="1"/>
    <col min="6401" max="6401" width="13.7109375" style="46" customWidth="1"/>
    <col min="6402" max="6405" width="9.28515625" style="46" customWidth="1"/>
    <col min="6406" max="6642" width="8.85546875" style="46"/>
    <col min="6643" max="6643" width="34" style="46" customWidth="1"/>
    <col min="6644" max="6644" width="11.28515625" style="46" customWidth="1"/>
    <col min="6645" max="6645" width="11" style="46" customWidth="1"/>
    <col min="6646" max="6652" width="8.85546875" style="46"/>
    <col min="6653" max="6654" width="10.7109375" style="46" customWidth="1"/>
    <col min="6655" max="6655" width="8.85546875" style="46"/>
    <col min="6656" max="6656" width="11.5703125" style="46" customWidth="1"/>
    <col min="6657" max="6657" width="13.7109375" style="46" customWidth="1"/>
    <col min="6658" max="6661" width="9.28515625" style="46" customWidth="1"/>
    <col min="6662" max="6898" width="8.85546875" style="46"/>
    <col min="6899" max="6899" width="34" style="46" customWidth="1"/>
    <col min="6900" max="6900" width="11.28515625" style="46" customWidth="1"/>
    <col min="6901" max="6901" width="11" style="46" customWidth="1"/>
    <col min="6902" max="6908" width="8.85546875" style="46"/>
    <col min="6909" max="6910" width="10.7109375" style="46" customWidth="1"/>
    <col min="6911" max="6911" width="8.85546875" style="46"/>
    <col min="6912" max="6912" width="11.5703125" style="46" customWidth="1"/>
    <col min="6913" max="6913" width="13.7109375" style="46" customWidth="1"/>
    <col min="6914" max="6917" width="9.28515625" style="46" customWidth="1"/>
    <col min="6918" max="7154" width="8.85546875" style="46"/>
    <col min="7155" max="7155" width="34" style="46" customWidth="1"/>
    <col min="7156" max="7156" width="11.28515625" style="46" customWidth="1"/>
    <col min="7157" max="7157" width="11" style="46" customWidth="1"/>
    <col min="7158" max="7164" width="8.85546875" style="46"/>
    <col min="7165" max="7166" width="10.7109375" style="46" customWidth="1"/>
    <col min="7167" max="7167" width="8.85546875" style="46"/>
    <col min="7168" max="7168" width="11.5703125" style="46" customWidth="1"/>
    <col min="7169" max="7169" width="13.7109375" style="46" customWidth="1"/>
    <col min="7170" max="7173" width="9.28515625" style="46" customWidth="1"/>
    <col min="7174" max="7410" width="8.85546875" style="46"/>
    <col min="7411" max="7411" width="34" style="46" customWidth="1"/>
    <col min="7412" max="7412" width="11.28515625" style="46" customWidth="1"/>
    <col min="7413" max="7413" width="11" style="46" customWidth="1"/>
    <col min="7414" max="7420" width="8.85546875" style="46"/>
    <col min="7421" max="7422" width="10.7109375" style="46" customWidth="1"/>
    <col min="7423" max="7423" width="8.85546875" style="46"/>
    <col min="7424" max="7424" width="11.5703125" style="46" customWidth="1"/>
    <col min="7425" max="7425" width="13.7109375" style="46" customWidth="1"/>
    <col min="7426" max="7429" width="9.28515625" style="46" customWidth="1"/>
    <col min="7430" max="7666" width="8.85546875" style="46"/>
    <col min="7667" max="7667" width="34" style="46" customWidth="1"/>
    <col min="7668" max="7668" width="11.28515625" style="46" customWidth="1"/>
    <col min="7669" max="7669" width="11" style="46" customWidth="1"/>
    <col min="7670" max="7676" width="8.85546875" style="46"/>
    <col min="7677" max="7678" width="10.7109375" style="46" customWidth="1"/>
    <col min="7679" max="7679" width="8.85546875" style="46"/>
    <col min="7680" max="7680" width="11.5703125" style="46" customWidth="1"/>
    <col min="7681" max="7681" width="13.7109375" style="46" customWidth="1"/>
    <col min="7682" max="7685" width="9.28515625" style="46" customWidth="1"/>
    <col min="7686" max="7922" width="8.85546875" style="46"/>
    <col min="7923" max="7923" width="34" style="46" customWidth="1"/>
    <col min="7924" max="7924" width="11.28515625" style="46" customWidth="1"/>
    <col min="7925" max="7925" width="11" style="46" customWidth="1"/>
    <col min="7926" max="7932" width="8.85546875" style="46"/>
    <col min="7933" max="7934" width="10.7109375" style="46" customWidth="1"/>
    <col min="7935" max="7935" width="8.85546875" style="46"/>
    <col min="7936" max="7936" width="11.5703125" style="46" customWidth="1"/>
    <col min="7937" max="7937" width="13.7109375" style="46" customWidth="1"/>
    <col min="7938" max="7941" width="9.28515625" style="46" customWidth="1"/>
    <col min="7942" max="8178" width="8.85546875" style="46"/>
    <col min="8179" max="8179" width="34" style="46" customWidth="1"/>
    <col min="8180" max="8180" width="11.28515625" style="46" customWidth="1"/>
    <col min="8181" max="8181" width="11" style="46" customWidth="1"/>
    <col min="8182" max="8188" width="8.85546875" style="46"/>
    <col min="8189" max="8190" width="10.7109375" style="46" customWidth="1"/>
    <col min="8191" max="8191" width="8.85546875" style="46"/>
    <col min="8192" max="8192" width="11.5703125" style="46" customWidth="1"/>
    <col min="8193" max="8193" width="13.7109375" style="46" customWidth="1"/>
    <col min="8194" max="8197" width="9.28515625" style="46" customWidth="1"/>
    <col min="8198" max="8434" width="8.85546875" style="46"/>
    <col min="8435" max="8435" width="34" style="46" customWidth="1"/>
    <col min="8436" max="8436" width="11.28515625" style="46" customWidth="1"/>
    <col min="8437" max="8437" width="11" style="46" customWidth="1"/>
    <col min="8438" max="8444" width="8.85546875" style="46"/>
    <col min="8445" max="8446" width="10.7109375" style="46" customWidth="1"/>
    <col min="8447" max="8447" width="8.85546875" style="46"/>
    <col min="8448" max="8448" width="11.5703125" style="46" customWidth="1"/>
    <col min="8449" max="8449" width="13.7109375" style="46" customWidth="1"/>
    <col min="8450" max="8453" width="9.28515625" style="46" customWidth="1"/>
    <col min="8454" max="8690" width="8.85546875" style="46"/>
    <col min="8691" max="8691" width="34" style="46" customWidth="1"/>
    <col min="8692" max="8692" width="11.28515625" style="46" customWidth="1"/>
    <col min="8693" max="8693" width="11" style="46" customWidth="1"/>
    <col min="8694" max="8700" width="8.85546875" style="46"/>
    <col min="8701" max="8702" width="10.7109375" style="46" customWidth="1"/>
    <col min="8703" max="8703" width="8.85546875" style="46"/>
    <col min="8704" max="8704" width="11.5703125" style="46" customWidth="1"/>
    <col min="8705" max="8705" width="13.7109375" style="46" customWidth="1"/>
    <col min="8706" max="8709" width="9.28515625" style="46" customWidth="1"/>
    <col min="8710" max="8946" width="8.85546875" style="46"/>
    <col min="8947" max="8947" width="34" style="46" customWidth="1"/>
    <col min="8948" max="8948" width="11.28515625" style="46" customWidth="1"/>
    <col min="8949" max="8949" width="11" style="46" customWidth="1"/>
    <col min="8950" max="8956" width="8.85546875" style="46"/>
    <col min="8957" max="8958" width="10.7109375" style="46" customWidth="1"/>
    <col min="8959" max="8959" width="8.85546875" style="46"/>
    <col min="8960" max="8960" width="11.5703125" style="46" customWidth="1"/>
    <col min="8961" max="8961" width="13.7109375" style="46" customWidth="1"/>
    <col min="8962" max="8965" width="9.28515625" style="46" customWidth="1"/>
    <col min="8966" max="9202" width="8.85546875" style="46"/>
    <col min="9203" max="9203" width="34" style="46" customWidth="1"/>
    <col min="9204" max="9204" width="11.28515625" style="46" customWidth="1"/>
    <col min="9205" max="9205" width="11" style="46" customWidth="1"/>
    <col min="9206" max="9212" width="8.85546875" style="46"/>
    <col min="9213" max="9214" width="10.7109375" style="46" customWidth="1"/>
    <col min="9215" max="9215" width="8.85546875" style="46"/>
    <col min="9216" max="9216" width="11.5703125" style="46" customWidth="1"/>
    <col min="9217" max="9217" width="13.7109375" style="46" customWidth="1"/>
    <col min="9218" max="9221" width="9.28515625" style="46" customWidth="1"/>
    <col min="9222" max="9458" width="8.85546875" style="46"/>
    <col min="9459" max="9459" width="34" style="46" customWidth="1"/>
    <col min="9460" max="9460" width="11.28515625" style="46" customWidth="1"/>
    <col min="9461" max="9461" width="11" style="46" customWidth="1"/>
    <col min="9462" max="9468" width="8.85546875" style="46"/>
    <col min="9469" max="9470" width="10.7109375" style="46" customWidth="1"/>
    <col min="9471" max="9471" width="8.85546875" style="46"/>
    <col min="9472" max="9472" width="11.5703125" style="46" customWidth="1"/>
    <col min="9473" max="9473" width="13.7109375" style="46" customWidth="1"/>
    <col min="9474" max="9477" width="9.28515625" style="46" customWidth="1"/>
    <col min="9478" max="9714" width="8.85546875" style="46"/>
    <col min="9715" max="9715" width="34" style="46" customWidth="1"/>
    <col min="9716" max="9716" width="11.28515625" style="46" customWidth="1"/>
    <col min="9717" max="9717" width="11" style="46" customWidth="1"/>
    <col min="9718" max="9724" width="8.85546875" style="46"/>
    <col min="9725" max="9726" width="10.7109375" style="46" customWidth="1"/>
    <col min="9727" max="9727" width="8.85546875" style="46"/>
    <col min="9728" max="9728" width="11.5703125" style="46" customWidth="1"/>
    <col min="9729" max="9729" width="13.7109375" style="46" customWidth="1"/>
    <col min="9730" max="9733" width="9.28515625" style="46" customWidth="1"/>
    <col min="9734" max="9970" width="8.85546875" style="46"/>
    <col min="9971" max="9971" width="34" style="46" customWidth="1"/>
    <col min="9972" max="9972" width="11.28515625" style="46" customWidth="1"/>
    <col min="9973" max="9973" width="11" style="46" customWidth="1"/>
    <col min="9974" max="9980" width="8.85546875" style="46"/>
    <col min="9981" max="9982" width="10.7109375" style="46" customWidth="1"/>
    <col min="9983" max="9983" width="8.85546875" style="46"/>
    <col min="9984" max="9984" width="11.5703125" style="46" customWidth="1"/>
    <col min="9985" max="9985" width="13.7109375" style="46" customWidth="1"/>
    <col min="9986" max="9989" width="9.28515625" style="46" customWidth="1"/>
    <col min="9990" max="10226" width="8.85546875" style="46"/>
    <col min="10227" max="10227" width="34" style="46" customWidth="1"/>
    <col min="10228" max="10228" width="11.28515625" style="46" customWidth="1"/>
    <col min="10229" max="10229" width="11" style="46" customWidth="1"/>
    <col min="10230" max="10236" width="8.85546875" style="46"/>
    <col min="10237" max="10238" width="10.7109375" style="46" customWidth="1"/>
    <col min="10239" max="10239" width="8.85546875" style="46"/>
    <col min="10240" max="10240" width="11.5703125" style="46" customWidth="1"/>
    <col min="10241" max="10241" width="13.7109375" style="46" customWidth="1"/>
    <col min="10242" max="10245" width="9.28515625" style="46" customWidth="1"/>
    <col min="10246" max="10482" width="8.85546875" style="46"/>
    <col min="10483" max="10483" width="34" style="46" customWidth="1"/>
    <col min="10484" max="10484" width="11.28515625" style="46" customWidth="1"/>
    <col min="10485" max="10485" width="11" style="46" customWidth="1"/>
    <col min="10486" max="10492" width="8.85546875" style="46"/>
    <col min="10493" max="10494" width="10.7109375" style="46" customWidth="1"/>
    <col min="10495" max="10495" width="8.85546875" style="46"/>
    <col min="10496" max="10496" width="11.5703125" style="46" customWidth="1"/>
    <col min="10497" max="10497" width="13.7109375" style="46" customWidth="1"/>
    <col min="10498" max="10501" width="9.28515625" style="46" customWidth="1"/>
    <col min="10502" max="10738" width="8.85546875" style="46"/>
    <col min="10739" max="10739" width="34" style="46" customWidth="1"/>
    <col min="10740" max="10740" width="11.28515625" style="46" customWidth="1"/>
    <col min="10741" max="10741" width="11" style="46" customWidth="1"/>
    <col min="10742" max="10748" width="8.85546875" style="46"/>
    <col min="10749" max="10750" width="10.7109375" style="46" customWidth="1"/>
    <col min="10751" max="10751" width="8.85546875" style="46"/>
    <col min="10752" max="10752" width="11.5703125" style="46" customWidth="1"/>
    <col min="10753" max="10753" width="13.7109375" style="46" customWidth="1"/>
    <col min="10754" max="10757" width="9.28515625" style="46" customWidth="1"/>
    <col min="10758" max="10994" width="8.85546875" style="46"/>
    <col min="10995" max="10995" width="34" style="46" customWidth="1"/>
    <col min="10996" max="10996" width="11.28515625" style="46" customWidth="1"/>
    <col min="10997" max="10997" width="11" style="46" customWidth="1"/>
    <col min="10998" max="11004" width="8.85546875" style="46"/>
    <col min="11005" max="11006" width="10.7109375" style="46" customWidth="1"/>
    <col min="11007" max="11007" width="8.85546875" style="46"/>
    <col min="11008" max="11008" width="11.5703125" style="46" customWidth="1"/>
    <col min="11009" max="11009" width="13.7109375" style="46" customWidth="1"/>
    <col min="11010" max="11013" width="9.28515625" style="46" customWidth="1"/>
    <col min="11014" max="11250" width="8.85546875" style="46"/>
    <col min="11251" max="11251" width="34" style="46" customWidth="1"/>
    <col min="11252" max="11252" width="11.28515625" style="46" customWidth="1"/>
    <col min="11253" max="11253" width="11" style="46" customWidth="1"/>
    <col min="11254" max="11260" width="8.85546875" style="46"/>
    <col min="11261" max="11262" width="10.7109375" style="46" customWidth="1"/>
    <col min="11263" max="11263" width="8.85546875" style="46"/>
    <col min="11264" max="11264" width="11.5703125" style="46" customWidth="1"/>
    <col min="11265" max="11265" width="13.7109375" style="46" customWidth="1"/>
    <col min="11266" max="11269" width="9.28515625" style="46" customWidth="1"/>
    <col min="11270" max="11506" width="8.85546875" style="46"/>
    <col min="11507" max="11507" width="34" style="46" customWidth="1"/>
    <col min="11508" max="11508" width="11.28515625" style="46" customWidth="1"/>
    <col min="11509" max="11509" width="11" style="46" customWidth="1"/>
    <col min="11510" max="11516" width="8.85546875" style="46"/>
    <col min="11517" max="11518" width="10.7109375" style="46" customWidth="1"/>
    <col min="11519" max="11519" width="8.85546875" style="46"/>
    <col min="11520" max="11520" width="11.5703125" style="46" customWidth="1"/>
    <col min="11521" max="11521" width="13.7109375" style="46" customWidth="1"/>
    <col min="11522" max="11525" width="9.28515625" style="46" customWidth="1"/>
    <col min="11526" max="11762" width="8.85546875" style="46"/>
    <col min="11763" max="11763" width="34" style="46" customWidth="1"/>
    <col min="11764" max="11764" width="11.28515625" style="46" customWidth="1"/>
    <col min="11765" max="11765" width="11" style="46" customWidth="1"/>
    <col min="11766" max="11772" width="8.85546875" style="46"/>
    <col min="11773" max="11774" width="10.7109375" style="46" customWidth="1"/>
    <col min="11775" max="11775" width="8.85546875" style="46"/>
    <col min="11776" max="11776" width="11.5703125" style="46" customWidth="1"/>
    <col min="11777" max="11777" width="13.7109375" style="46" customWidth="1"/>
    <col min="11778" max="11781" width="9.28515625" style="46" customWidth="1"/>
    <col min="11782" max="12018" width="8.85546875" style="46"/>
    <col min="12019" max="12019" width="34" style="46" customWidth="1"/>
    <col min="12020" max="12020" width="11.28515625" style="46" customWidth="1"/>
    <col min="12021" max="12021" width="11" style="46" customWidth="1"/>
    <col min="12022" max="12028" width="8.85546875" style="46"/>
    <col min="12029" max="12030" width="10.7109375" style="46" customWidth="1"/>
    <col min="12031" max="12031" width="8.85546875" style="46"/>
    <col min="12032" max="12032" width="11.5703125" style="46" customWidth="1"/>
    <col min="12033" max="12033" width="13.7109375" style="46" customWidth="1"/>
    <col min="12034" max="12037" width="9.28515625" style="46" customWidth="1"/>
    <col min="12038" max="12274" width="8.85546875" style="46"/>
    <col min="12275" max="12275" width="34" style="46" customWidth="1"/>
    <col min="12276" max="12276" width="11.28515625" style="46" customWidth="1"/>
    <col min="12277" max="12277" width="11" style="46" customWidth="1"/>
    <col min="12278" max="12284" width="8.85546875" style="46"/>
    <col min="12285" max="12286" width="10.7109375" style="46" customWidth="1"/>
    <col min="12287" max="12287" width="8.85546875" style="46"/>
    <col min="12288" max="12288" width="11.5703125" style="46" customWidth="1"/>
    <col min="12289" max="12289" width="13.7109375" style="46" customWidth="1"/>
    <col min="12290" max="12293" width="9.28515625" style="46" customWidth="1"/>
    <col min="12294" max="12530" width="8.85546875" style="46"/>
    <col min="12531" max="12531" width="34" style="46" customWidth="1"/>
    <col min="12532" max="12532" width="11.28515625" style="46" customWidth="1"/>
    <col min="12533" max="12533" width="11" style="46" customWidth="1"/>
    <col min="12534" max="12540" width="8.85546875" style="46"/>
    <col min="12541" max="12542" width="10.7109375" style="46" customWidth="1"/>
    <col min="12543" max="12543" width="8.85546875" style="46"/>
    <col min="12544" max="12544" width="11.5703125" style="46" customWidth="1"/>
    <col min="12545" max="12545" width="13.7109375" style="46" customWidth="1"/>
    <col min="12546" max="12549" width="9.28515625" style="46" customWidth="1"/>
    <col min="12550" max="12786" width="8.85546875" style="46"/>
    <col min="12787" max="12787" width="34" style="46" customWidth="1"/>
    <col min="12788" max="12788" width="11.28515625" style="46" customWidth="1"/>
    <col min="12789" max="12789" width="11" style="46" customWidth="1"/>
    <col min="12790" max="12796" width="8.85546875" style="46"/>
    <col min="12797" max="12798" width="10.7109375" style="46" customWidth="1"/>
    <col min="12799" max="12799" width="8.85546875" style="46"/>
    <col min="12800" max="12800" width="11.5703125" style="46" customWidth="1"/>
    <col min="12801" max="12801" width="13.7109375" style="46" customWidth="1"/>
    <col min="12802" max="12805" width="9.28515625" style="46" customWidth="1"/>
    <col min="12806" max="13042" width="8.85546875" style="46"/>
    <col min="13043" max="13043" width="34" style="46" customWidth="1"/>
    <col min="13044" max="13044" width="11.28515625" style="46" customWidth="1"/>
    <col min="13045" max="13045" width="11" style="46" customWidth="1"/>
    <col min="13046" max="13052" width="8.85546875" style="46"/>
    <col min="13053" max="13054" width="10.7109375" style="46" customWidth="1"/>
    <col min="13055" max="13055" width="8.85546875" style="46"/>
    <col min="13056" max="13056" width="11.5703125" style="46" customWidth="1"/>
    <col min="13057" max="13057" width="13.7109375" style="46" customWidth="1"/>
    <col min="13058" max="13061" width="9.28515625" style="46" customWidth="1"/>
    <col min="13062" max="13298" width="8.85546875" style="46"/>
    <col min="13299" max="13299" width="34" style="46" customWidth="1"/>
    <col min="13300" max="13300" width="11.28515625" style="46" customWidth="1"/>
    <col min="13301" max="13301" width="11" style="46" customWidth="1"/>
    <col min="13302" max="13308" width="8.85546875" style="46"/>
    <col min="13309" max="13310" width="10.7109375" style="46" customWidth="1"/>
    <col min="13311" max="13311" width="8.85546875" style="46"/>
    <col min="13312" max="13312" width="11.5703125" style="46" customWidth="1"/>
    <col min="13313" max="13313" width="13.7109375" style="46" customWidth="1"/>
    <col min="13314" max="13317" width="9.28515625" style="46" customWidth="1"/>
    <col min="13318" max="13554" width="8.85546875" style="46"/>
    <col min="13555" max="13555" width="34" style="46" customWidth="1"/>
    <col min="13556" max="13556" width="11.28515625" style="46" customWidth="1"/>
    <col min="13557" max="13557" width="11" style="46" customWidth="1"/>
    <col min="13558" max="13564" width="8.85546875" style="46"/>
    <col min="13565" max="13566" width="10.7109375" style="46" customWidth="1"/>
    <col min="13567" max="13567" width="8.85546875" style="46"/>
    <col min="13568" max="13568" width="11.5703125" style="46" customWidth="1"/>
    <col min="13569" max="13569" width="13.7109375" style="46" customWidth="1"/>
    <col min="13570" max="13573" width="9.28515625" style="46" customWidth="1"/>
    <col min="13574" max="13810" width="8.85546875" style="46"/>
    <col min="13811" max="13811" width="34" style="46" customWidth="1"/>
    <col min="13812" max="13812" width="11.28515625" style="46" customWidth="1"/>
    <col min="13813" max="13813" width="11" style="46" customWidth="1"/>
    <col min="13814" max="13820" width="8.85546875" style="46"/>
    <col min="13821" max="13822" width="10.7109375" style="46" customWidth="1"/>
    <col min="13823" max="13823" width="8.85546875" style="46"/>
    <col min="13824" max="13824" width="11.5703125" style="46" customWidth="1"/>
    <col min="13825" max="13825" width="13.7109375" style="46" customWidth="1"/>
    <col min="13826" max="13829" width="9.28515625" style="46" customWidth="1"/>
    <col min="13830" max="14066" width="8.85546875" style="46"/>
    <col min="14067" max="14067" width="34" style="46" customWidth="1"/>
    <col min="14068" max="14068" width="11.28515625" style="46" customWidth="1"/>
    <col min="14069" max="14069" width="11" style="46" customWidth="1"/>
    <col min="14070" max="14076" width="8.85546875" style="46"/>
    <col min="14077" max="14078" width="10.7109375" style="46" customWidth="1"/>
    <col min="14079" max="14079" width="8.85546875" style="46"/>
    <col min="14080" max="14080" width="11.5703125" style="46" customWidth="1"/>
    <col min="14081" max="14081" width="13.7109375" style="46" customWidth="1"/>
    <col min="14082" max="14085" width="9.28515625" style="46" customWidth="1"/>
    <col min="14086" max="14322" width="8.85546875" style="46"/>
    <col min="14323" max="14323" width="34" style="46" customWidth="1"/>
    <col min="14324" max="14324" width="11.28515625" style="46" customWidth="1"/>
    <col min="14325" max="14325" width="11" style="46" customWidth="1"/>
    <col min="14326" max="14332" width="8.85546875" style="46"/>
    <col min="14333" max="14334" width="10.7109375" style="46" customWidth="1"/>
    <col min="14335" max="14335" width="8.85546875" style="46"/>
    <col min="14336" max="14336" width="11.5703125" style="46" customWidth="1"/>
    <col min="14337" max="14337" width="13.7109375" style="46" customWidth="1"/>
    <col min="14338" max="14341" width="9.28515625" style="46" customWidth="1"/>
    <col min="14342" max="14578" width="8.85546875" style="46"/>
    <col min="14579" max="14579" width="34" style="46" customWidth="1"/>
    <col min="14580" max="14580" width="11.28515625" style="46" customWidth="1"/>
    <col min="14581" max="14581" width="11" style="46" customWidth="1"/>
    <col min="14582" max="14588" width="8.85546875" style="46"/>
    <col min="14589" max="14590" width="10.7109375" style="46" customWidth="1"/>
    <col min="14591" max="14591" width="8.85546875" style="46"/>
    <col min="14592" max="14592" width="11.5703125" style="46" customWidth="1"/>
    <col min="14593" max="14593" width="13.7109375" style="46" customWidth="1"/>
    <col min="14594" max="14597" width="9.28515625" style="46" customWidth="1"/>
    <col min="14598" max="14834" width="8.85546875" style="46"/>
    <col min="14835" max="14835" width="34" style="46" customWidth="1"/>
    <col min="14836" max="14836" width="11.28515625" style="46" customWidth="1"/>
    <col min="14837" max="14837" width="11" style="46" customWidth="1"/>
    <col min="14838" max="14844" width="8.85546875" style="46"/>
    <col min="14845" max="14846" width="10.7109375" style="46" customWidth="1"/>
    <col min="14847" max="14847" width="8.85546875" style="46"/>
    <col min="14848" max="14848" width="11.5703125" style="46" customWidth="1"/>
    <col min="14849" max="14849" width="13.7109375" style="46" customWidth="1"/>
    <col min="14850" max="14853" width="9.28515625" style="46" customWidth="1"/>
    <col min="14854" max="15090" width="8.85546875" style="46"/>
    <col min="15091" max="15091" width="34" style="46" customWidth="1"/>
    <col min="15092" max="15092" width="11.28515625" style="46" customWidth="1"/>
    <col min="15093" max="15093" width="11" style="46" customWidth="1"/>
    <col min="15094" max="15100" width="8.85546875" style="46"/>
    <col min="15101" max="15102" width="10.7109375" style="46" customWidth="1"/>
    <col min="15103" max="15103" width="8.85546875" style="46"/>
    <col min="15104" max="15104" width="11.5703125" style="46" customWidth="1"/>
    <col min="15105" max="15105" width="13.7109375" style="46" customWidth="1"/>
    <col min="15106" max="15109" width="9.28515625" style="46" customWidth="1"/>
    <col min="15110" max="15346" width="8.85546875" style="46"/>
    <col min="15347" max="15347" width="34" style="46" customWidth="1"/>
    <col min="15348" max="15348" width="11.28515625" style="46" customWidth="1"/>
    <col min="15349" max="15349" width="11" style="46" customWidth="1"/>
    <col min="15350" max="15356" width="8.85546875" style="46"/>
    <col min="15357" max="15358" width="10.7109375" style="46" customWidth="1"/>
    <col min="15359" max="15359" width="8.85546875" style="46"/>
    <col min="15360" max="15360" width="11.5703125" style="46" customWidth="1"/>
    <col min="15361" max="15361" width="13.7109375" style="46" customWidth="1"/>
    <col min="15362" max="15365" width="9.28515625" style="46" customWidth="1"/>
    <col min="15366" max="15602" width="8.85546875" style="46"/>
    <col min="15603" max="15603" width="34" style="46" customWidth="1"/>
    <col min="15604" max="15604" width="11.28515625" style="46" customWidth="1"/>
    <col min="15605" max="15605" width="11" style="46" customWidth="1"/>
    <col min="15606" max="15612" width="8.85546875" style="46"/>
    <col min="15613" max="15614" width="10.7109375" style="46" customWidth="1"/>
    <col min="15615" max="15615" width="8.85546875" style="46"/>
    <col min="15616" max="15616" width="11.5703125" style="46" customWidth="1"/>
    <col min="15617" max="15617" width="13.7109375" style="46" customWidth="1"/>
    <col min="15618" max="15621" width="9.28515625" style="46" customWidth="1"/>
    <col min="15622" max="15858" width="8.85546875" style="46"/>
    <col min="15859" max="15859" width="34" style="46" customWidth="1"/>
    <col min="15860" max="15860" width="11.28515625" style="46" customWidth="1"/>
    <col min="15861" max="15861" width="11" style="46" customWidth="1"/>
    <col min="15862" max="15868" width="8.85546875" style="46"/>
    <col min="15869" max="15870" width="10.7109375" style="46" customWidth="1"/>
    <col min="15871" max="15871" width="8.85546875" style="46"/>
    <col min="15872" max="15872" width="11.5703125" style="46" customWidth="1"/>
    <col min="15873" max="15873" width="13.7109375" style="46" customWidth="1"/>
    <col min="15874" max="15877" width="9.28515625" style="46" customWidth="1"/>
    <col min="15878" max="16114" width="8.85546875" style="46"/>
    <col min="16115" max="16115" width="34" style="46" customWidth="1"/>
    <col min="16116" max="16116" width="11.28515625" style="46" customWidth="1"/>
    <col min="16117" max="16117" width="11" style="46" customWidth="1"/>
    <col min="16118" max="16124" width="8.85546875" style="46"/>
    <col min="16125" max="16126" width="10.7109375" style="46" customWidth="1"/>
    <col min="16127" max="16127" width="8.85546875" style="46"/>
    <col min="16128" max="16128" width="11.5703125" style="46" customWidth="1"/>
    <col min="16129" max="16129" width="13.7109375" style="46" customWidth="1"/>
    <col min="16130" max="16133" width="9.28515625" style="46" customWidth="1"/>
    <col min="16134" max="16374" width="8.85546875" style="46"/>
    <col min="16375" max="16382" width="8.85546875" style="46" customWidth="1"/>
    <col min="16383" max="16384" width="8.85546875" style="46"/>
  </cols>
  <sheetData>
    <row r="1" spans="1:17" ht="29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 ht="23.25" customHeight="1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22.5" customHeight="1" thickBot="1">
      <c r="A3" s="3" t="s">
        <v>131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385</v>
      </c>
      <c r="C7" s="233"/>
      <c r="D7" s="233"/>
      <c r="E7" s="233"/>
      <c r="F7" s="233"/>
      <c r="G7" s="233"/>
      <c r="H7" s="236">
        <v>385</v>
      </c>
      <c r="I7" s="236"/>
      <c r="J7" s="233"/>
      <c r="K7" s="233">
        <v>2700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1400</v>
      </c>
      <c r="C16" s="210"/>
      <c r="D16" s="210"/>
      <c r="E16" s="210"/>
      <c r="F16" s="210"/>
      <c r="G16" s="210"/>
      <c r="H16" s="211">
        <v>1400</v>
      </c>
      <c r="I16" s="211"/>
      <c r="J16" s="210"/>
      <c r="K16" s="210">
        <v>1000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1337</v>
      </c>
      <c r="C22" s="210"/>
      <c r="D22" s="210"/>
      <c r="E22" s="210"/>
      <c r="F22" s="210"/>
      <c r="G22" s="210"/>
      <c r="H22" s="211">
        <v>1337</v>
      </c>
      <c r="I22" s="211">
        <v>500</v>
      </c>
      <c r="J22" s="210"/>
      <c r="K22" s="210">
        <v>500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350</v>
      </c>
      <c r="C27" s="210"/>
      <c r="D27" s="210"/>
      <c r="E27" s="210"/>
      <c r="F27" s="210"/>
      <c r="G27" s="210"/>
      <c r="H27" s="211">
        <v>350</v>
      </c>
      <c r="I27" s="211"/>
      <c r="J27" s="210"/>
      <c r="K27" s="210">
        <v>500</v>
      </c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100</v>
      </c>
      <c r="C38" s="210"/>
      <c r="D38" s="210"/>
      <c r="E38" s="210"/>
      <c r="F38" s="210"/>
      <c r="G38" s="210"/>
      <c r="H38" s="211">
        <v>100</v>
      </c>
      <c r="I38" s="211"/>
      <c r="J38" s="210"/>
      <c r="K38" s="210">
        <v>550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2042</v>
      </c>
      <c r="C40" s="210"/>
      <c r="D40" s="210"/>
      <c r="E40" s="210"/>
      <c r="F40" s="210"/>
      <c r="G40" s="210"/>
      <c r="H40" s="211">
        <v>2042</v>
      </c>
      <c r="I40" s="211"/>
      <c r="J40" s="210">
        <v>30</v>
      </c>
      <c r="K40" s="210">
        <v>600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500</v>
      </c>
      <c r="C41" s="210"/>
      <c r="D41" s="210"/>
      <c r="E41" s="210"/>
      <c r="F41" s="210"/>
      <c r="G41" s="210"/>
      <c r="H41" s="211">
        <v>500</v>
      </c>
      <c r="I41" s="211"/>
      <c r="J41" s="210"/>
      <c r="K41" s="210">
        <v>500</v>
      </c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7106</v>
      </c>
      <c r="C42" s="210">
        <v>3444</v>
      </c>
      <c r="D42" s="210">
        <v>15</v>
      </c>
      <c r="E42" s="210"/>
      <c r="F42" s="210"/>
      <c r="G42" s="210"/>
      <c r="H42" s="211">
        <v>3647</v>
      </c>
      <c r="I42" s="211"/>
      <c r="J42" s="210">
        <v>2500</v>
      </c>
      <c r="K42" s="210">
        <v>3650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37"/>
      <c r="E58" s="237"/>
      <c r="F58" s="237"/>
      <c r="G58" s="237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6055</v>
      </c>
      <c r="C59" s="211">
        <v>278</v>
      </c>
      <c r="D59" s="237">
        <v>1500</v>
      </c>
      <c r="E59" s="237">
        <v>300</v>
      </c>
      <c r="F59" s="237">
        <v>462</v>
      </c>
      <c r="G59" s="237"/>
      <c r="H59" s="211">
        <v>3815</v>
      </c>
      <c r="I59" s="211">
        <v>500</v>
      </c>
      <c r="J59" s="211">
        <v>50</v>
      </c>
      <c r="K59" s="211">
        <v>2924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672</v>
      </c>
      <c r="C65" s="211"/>
      <c r="D65" s="211"/>
      <c r="E65" s="211"/>
      <c r="F65" s="211"/>
      <c r="G65" s="211"/>
      <c r="H65" s="211">
        <v>672</v>
      </c>
      <c r="I65" s="211"/>
      <c r="J65" s="211">
        <v>400</v>
      </c>
      <c r="K65" s="211">
        <v>1852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2300</v>
      </c>
      <c r="C67" s="211"/>
      <c r="D67" s="211"/>
      <c r="E67" s="211"/>
      <c r="F67" s="211"/>
      <c r="G67" s="211"/>
      <c r="H67" s="211">
        <v>2300</v>
      </c>
      <c r="I67" s="211">
        <v>250</v>
      </c>
      <c r="J67" s="211"/>
      <c r="K67" s="211">
        <v>1800</v>
      </c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4344</v>
      </c>
      <c r="C69" s="211"/>
      <c r="D69" s="211"/>
      <c r="E69" s="211"/>
      <c r="F69" s="211"/>
      <c r="G69" s="211"/>
      <c r="H69" s="211">
        <v>4344</v>
      </c>
      <c r="I69" s="211"/>
      <c r="J69" s="211">
        <v>50</v>
      </c>
      <c r="K69" s="211">
        <v>2000</v>
      </c>
      <c r="L69" s="211"/>
      <c r="M69" s="211"/>
      <c r="N69" s="211"/>
      <c r="O69" s="121">
        <f>ROUND(((B69+J69)*4)+K69*9.4,2)</f>
        <v>36376</v>
      </c>
      <c r="P69" s="211"/>
      <c r="Q69" s="118"/>
    </row>
    <row r="70" spans="1:17" ht="15.75">
      <c r="A70" s="133" t="s">
        <v>64</v>
      </c>
      <c r="B70" s="117">
        <f t="shared" si="0"/>
        <v>20481</v>
      </c>
      <c r="C70" s="211">
        <v>1024</v>
      </c>
      <c r="D70" s="211">
        <v>6570</v>
      </c>
      <c r="E70" s="211">
        <v>772</v>
      </c>
      <c r="F70" s="211">
        <v>2400</v>
      </c>
      <c r="G70" s="211"/>
      <c r="H70" s="211">
        <v>10487</v>
      </c>
      <c r="I70" s="211">
        <v>3711</v>
      </c>
      <c r="J70" s="211">
        <v>6870</v>
      </c>
      <c r="K70" s="211">
        <v>2246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5131</v>
      </c>
      <c r="C71" s="123"/>
      <c r="D71" s="123"/>
      <c r="E71" s="124"/>
      <c r="F71" s="124"/>
      <c r="G71" s="124"/>
      <c r="H71" s="124">
        <v>5131</v>
      </c>
      <c r="I71" s="124"/>
      <c r="J71" s="123"/>
      <c r="K71" s="123">
        <v>1000</v>
      </c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52203</v>
      </c>
      <c r="C72" s="56">
        <f t="shared" si="1"/>
        <v>4746</v>
      </c>
      <c r="D72" s="56">
        <f t="shared" si="1"/>
        <v>8085</v>
      </c>
      <c r="E72" s="56">
        <f t="shared" si="1"/>
        <v>1072</v>
      </c>
      <c r="F72" s="56">
        <f t="shared" si="1"/>
        <v>2862</v>
      </c>
      <c r="G72" s="56">
        <f t="shared" si="1"/>
        <v>0</v>
      </c>
      <c r="H72" s="56">
        <f t="shared" si="1"/>
        <v>36510</v>
      </c>
      <c r="I72" s="56">
        <f t="shared" si="1"/>
        <v>4961</v>
      </c>
      <c r="J72" s="56">
        <f t="shared" si="1"/>
        <v>9900</v>
      </c>
      <c r="K72" s="56">
        <f t="shared" si="1"/>
        <v>21822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36376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5.140625" style="4" customWidth="1"/>
    <col min="4" max="4" width="16.1406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1" style="4" customWidth="1"/>
    <col min="9" max="9" width="14.7109375" style="4" customWidth="1"/>
    <col min="10" max="10" width="10.85546875" style="46" customWidth="1"/>
    <col min="11" max="13" width="10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3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67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8.75">
      <c r="A7" s="253" t="s">
        <v>4</v>
      </c>
      <c r="B7" s="154">
        <f>C7+D7+F7+G7+H7</f>
        <v>700</v>
      </c>
      <c r="C7" s="242"/>
      <c r="D7" s="242"/>
      <c r="E7" s="242"/>
      <c r="F7" s="242">
        <v>700</v>
      </c>
      <c r="G7" s="242"/>
      <c r="H7" s="269"/>
      <c r="I7" s="269"/>
      <c r="J7" s="242"/>
      <c r="K7" s="242"/>
      <c r="L7" s="242"/>
      <c r="M7" s="242"/>
      <c r="N7" s="242"/>
      <c r="O7" s="115"/>
      <c r="P7" s="115"/>
      <c r="Q7" s="116"/>
    </row>
    <row r="8" spans="1:17" ht="18.75">
      <c r="A8" s="133" t="s">
        <v>5</v>
      </c>
      <c r="B8" s="117">
        <f t="shared" ref="B8:B71" si="0">C8+D8+F8+G8+H8</f>
        <v>0</v>
      </c>
      <c r="C8" s="243"/>
      <c r="D8" s="243"/>
      <c r="E8" s="243"/>
      <c r="F8" s="243"/>
      <c r="G8" s="243"/>
      <c r="H8" s="239"/>
      <c r="I8" s="239"/>
      <c r="J8" s="243"/>
      <c r="K8" s="243"/>
      <c r="L8" s="243"/>
      <c r="M8" s="243"/>
      <c r="N8" s="243"/>
      <c r="O8" s="211"/>
      <c r="P8" s="211"/>
      <c r="Q8" s="118"/>
    </row>
    <row r="9" spans="1:17" ht="18.75">
      <c r="A9" s="133" t="s">
        <v>6</v>
      </c>
      <c r="B9" s="117">
        <f t="shared" si="0"/>
        <v>0</v>
      </c>
      <c r="C9" s="243"/>
      <c r="D9" s="243"/>
      <c r="E9" s="243"/>
      <c r="F9" s="243"/>
      <c r="G9" s="243"/>
      <c r="H9" s="239"/>
      <c r="I9" s="239"/>
      <c r="J9" s="243"/>
      <c r="K9" s="243"/>
      <c r="L9" s="243"/>
      <c r="M9" s="243"/>
      <c r="N9" s="243"/>
      <c r="O9" s="211"/>
      <c r="P9" s="211"/>
      <c r="Q9" s="118"/>
    </row>
    <row r="10" spans="1:17" ht="18.75">
      <c r="A10" s="133" t="s">
        <v>7</v>
      </c>
      <c r="B10" s="117">
        <f t="shared" si="0"/>
        <v>0</v>
      </c>
      <c r="C10" s="243"/>
      <c r="D10" s="243"/>
      <c r="E10" s="243"/>
      <c r="F10" s="243"/>
      <c r="G10" s="243"/>
      <c r="H10" s="239"/>
      <c r="I10" s="239"/>
      <c r="J10" s="243"/>
      <c r="K10" s="243"/>
      <c r="L10" s="243"/>
      <c r="M10" s="243"/>
      <c r="N10" s="243"/>
      <c r="O10" s="211"/>
      <c r="P10" s="211"/>
      <c r="Q10" s="118"/>
    </row>
    <row r="11" spans="1:17" ht="18.75">
      <c r="A11" s="133" t="s">
        <v>8</v>
      </c>
      <c r="B11" s="117">
        <f t="shared" si="0"/>
        <v>0</v>
      </c>
      <c r="C11" s="243"/>
      <c r="D11" s="243"/>
      <c r="E11" s="243"/>
      <c r="F11" s="243"/>
      <c r="G11" s="243"/>
      <c r="H11" s="239"/>
      <c r="I11" s="239"/>
      <c r="J11" s="243"/>
      <c r="K11" s="243"/>
      <c r="L11" s="243"/>
      <c r="M11" s="243"/>
      <c r="N11" s="243"/>
      <c r="O11" s="211"/>
      <c r="P11" s="211"/>
      <c r="Q11" s="118"/>
    </row>
    <row r="12" spans="1:17" ht="18.75">
      <c r="A12" s="133" t="s">
        <v>9</v>
      </c>
      <c r="B12" s="117">
        <f t="shared" si="0"/>
        <v>0</v>
      </c>
      <c r="C12" s="243"/>
      <c r="D12" s="243"/>
      <c r="E12" s="243"/>
      <c r="F12" s="243"/>
      <c r="G12" s="243"/>
      <c r="H12" s="239"/>
      <c r="I12" s="239"/>
      <c r="J12" s="243"/>
      <c r="K12" s="243"/>
      <c r="L12" s="243"/>
      <c r="M12" s="243"/>
      <c r="N12" s="243"/>
      <c r="O12" s="211"/>
      <c r="P12" s="211"/>
      <c r="Q12" s="118"/>
    </row>
    <row r="13" spans="1:17" ht="18.75">
      <c r="A13" s="133" t="s">
        <v>10</v>
      </c>
      <c r="B13" s="117">
        <f t="shared" si="0"/>
        <v>0</v>
      </c>
      <c r="C13" s="243"/>
      <c r="D13" s="243"/>
      <c r="E13" s="243"/>
      <c r="F13" s="243"/>
      <c r="G13" s="243"/>
      <c r="H13" s="239"/>
      <c r="I13" s="239"/>
      <c r="J13" s="243"/>
      <c r="K13" s="243"/>
      <c r="L13" s="243"/>
      <c r="M13" s="243"/>
      <c r="N13" s="243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43"/>
      <c r="D14" s="243"/>
      <c r="E14" s="243"/>
      <c r="F14" s="243"/>
      <c r="G14" s="243"/>
      <c r="H14" s="239"/>
      <c r="I14" s="239"/>
      <c r="J14" s="243"/>
      <c r="K14" s="243"/>
      <c r="L14" s="243"/>
      <c r="M14" s="243"/>
      <c r="N14" s="243"/>
      <c r="O14" s="211"/>
      <c r="P14" s="211"/>
      <c r="Q14" s="118"/>
    </row>
    <row r="15" spans="1:17" ht="18.75">
      <c r="A15" s="133" t="s">
        <v>12</v>
      </c>
      <c r="B15" s="117">
        <f t="shared" si="0"/>
        <v>0</v>
      </c>
      <c r="C15" s="243"/>
      <c r="D15" s="243"/>
      <c r="E15" s="243"/>
      <c r="F15" s="243"/>
      <c r="G15" s="243"/>
      <c r="H15" s="239"/>
      <c r="I15" s="239"/>
      <c r="J15" s="243"/>
      <c r="K15" s="243"/>
      <c r="L15" s="243"/>
      <c r="M15" s="243"/>
      <c r="N15" s="243"/>
      <c r="O15" s="211"/>
      <c r="P15" s="211"/>
      <c r="Q15" s="118"/>
    </row>
    <row r="16" spans="1:17" ht="18.75">
      <c r="A16" s="133" t="s">
        <v>13</v>
      </c>
      <c r="B16" s="117">
        <f t="shared" si="0"/>
        <v>1150</v>
      </c>
      <c r="C16" s="243"/>
      <c r="D16" s="243"/>
      <c r="E16" s="243"/>
      <c r="F16" s="243"/>
      <c r="G16" s="243"/>
      <c r="H16" s="239">
        <v>1150</v>
      </c>
      <c r="I16" s="239"/>
      <c r="J16" s="243"/>
      <c r="K16" s="243">
        <v>300</v>
      </c>
      <c r="L16" s="243"/>
      <c r="M16" s="243"/>
      <c r="N16" s="243"/>
      <c r="O16" s="211"/>
      <c r="P16" s="211"/>
      <c r="Q16" s="118"/>
    </row>
    <row r="17" spans="1:17" ht="18.75">
      <c r="A17" s="133" t="s">
        <v>14</v>
      </c>
      <c r="B17" s="117">
        <f t="shared" si="0"/>
        <v>0</v>
      </c>
      <c r="C17" s="243"/>
      <c r="D17" s="243"/>
      <c r="E17" s="243"/>
      <c r="F17" s="243"/>
      <c r="G17" s="243"/>
      <c r="H17" s="239"/>
      <c r="I17" s="239"/>
      <c r="J17" s="243"/>
      <c r="K17" s="243"/>
      <c r="L17" s="243"/>
      <c r="M17" s="243"/>
      <c r="N17" s="243"/>
      <c r="O17" s="211"/>
      <c r="P17" s="211"/>
      <c r="Q17" s="118"/>
    </row>
    <row r="18" spans="1:17" ht="18.75">
      <c r="A18" s="133" t="s">
        <v>15</v>
      </c>
      <c r="B18" s="117">
        <f t="shared" si="0"/>
        <v>0</v>
      </c>
      <c r="C18" s="243"/>
      <c r="D18" s="243"/>
      <c r="E18" s="243"/>
      <c r="F18" s="243"/>
      <c r="G18" s="243"/>
      <c r="H18" s="239"/>
      <c r="I18" s="239"/>
      <c r="J18" s="243"/>
      <c r="K18" s="243"/>
      <c r="L18" s="243"/>
      <c r="M18" s="243"/>
      <c r="N18" s="243"/>
      <c r="O18" s="211"/>
      <c r="P18" s="211"/>
      <c r="Q18" s="118"/>
    </row>
    <row r="19" spans="1:17" ht="18.75">
      <c r="A19" s="133" t="s">
        <v>16</v>
      </c>
      <c r="B19" s="117">
        <f t="shared" si="0"/>
        <v>0</v>
      </c>
      <c r="C19" s="243"/>
      <c r="D19" s="243"/>
      <c r="E19" s="243"/>
      <c r="F19" s="243"/>
      <c r="G19" s="243"/>
      <c r="H19" s="239"/>
      <c r="I19" s="239"/>
      <c r="J19" s="243"/>
      <c r="K19" s="243"/>
      <c r="L19" s="243"/>
      <c r="M19" s="243"/>
      <c r="N19" s="243"/>
      <c r="O19" s="211"/>
      <c r="P19" s="211"/>
      <c r="Q19" s="118"/>
    </row>
    <row r="20" spans="1:17" ht="18.75">
      <c r="A20" s="133" t="s">
        <v>17</v>
      </c>
      <c r="B20" s="117">
        <f t="shared" si="0"/>
        <v>0</v>
      </c>
      <c r="C20" s="243"/>
      <c r="D20" s="243"/>
      <c r="E20" s="243"/>
      <c r="F20" s="243"/>
      <c r="G20" s="243"/>
      <c r="H20" s="239"/>
      <c r="I20" s="239"/>
      <c r="J20" s="243"/>
      <c r="K20" s="243"/>
      <c r="L20" s="243"/>
      <c r="M20" s="243"/>
      <c r="N20" s="243"/>
      <c r="O20" s="211"/>
      <c r="P20" s="211"/>
      <c r="Q20" s="118"/>
    </row>
    <row r="21" spans="1:17" ht="18.75">
      <c r="A21" s="133" t="s">
        <v>163</v>
      </c>
      <c r="B21" s="117"/>
      <c r="C21" s="243"/>
      <c r="D21" s="243"/>
      <c r="E21" s="243"/>
      <c r="F21" s="243"/>
      <c r="G21" s="243"/>
      <c r="H21" s="239"/>
      <c r="I21" s="239"/>
      <c r="J21" s="243"/>
      <c r="K21" s="243"/>
      <c r="L21" s="243"/>
      <c r="M21" s="243"/>
      <c r="N21" s="243"/>
      <c r="O21" s="211"/>
      <c r="P21" s="211"/>
      <c r="Q21" s="118"/>
    </row>
    <row r="22" spans="1:17" ht="18.75">
      <c r="A22" s="133" t="s">
        <v>18</v>
      </c>
      <c r="B22" s="117">
        <f t="shared" si="0"/>
        <v>1400</v>
      </c>
      <c r="C22" s="243"/>
      <c r="D22" s="243"/>
      <c r="E22" s="243"/>
      <c r="F22" s="243"/>
      <c r="G22" s="243"/>
      <c r="H22" s="239">
        <v>1400</v>
      </c>
      <c r="I22" s="239">
        <v>160</v>
      </c>
      <c r="J22" s="243">
        <v>150</v>
      </c>
      <c r="K22" s="243">
        <v>900</v>
      </c>
      <c r="L22" s="243"/>
      <c r="M22" s="243"/>
      <c r="N22" s="243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43"/>
      <c r="D23" s="243"/>
      <c r="E23" s="243"/>
      <c r="F23" s="243"/>
      <c r="G23" s="243"/>
      <c r="H23" s="239"/>
      <c r="I23" s="239"/>
      <c r="J23" s="243"/>
      <c r="K23" s="243"/>
      <c r="L23" s="243"/>
      <c r="M23" s="243"/>
      <c r="N23" s="243"/>
      <c r="O23" s="211"/>
      <c r="P23" s="211"/>
      <c r="Q23" s="118"/>
    </row>
    <row r="24" spans="1:17" ht="18.75">
      <c r="A24" s="133" t="s">
        <v>20</v>
      </c>
      <c r="B24" s="117">
        <f t="shared" si="0"/>
        <v>0</v>
      </c>
      <c r="C24" s="243"/>
      <c r="D24" s="243"/>
      <c r="E24" s="243"/>
      <c r="F24" s="243"/>
      <c r="G24" s="243"/>
      <c r="H24" s="239"/>
      <c r="I24" s="239"/>
      <c r="J24" s="243"/>
      <c r="K24" s="243"/>
      <c r="L24" s="243"/>
      <c r="M24" s="243"/>
      <c r="N24" s="243"/>
      <c r="O24" s="211"/>
      <c r="P24" s="211"/>
      <c r="Q24" s="118"/>
    </row>
    <row r="25" spans="1:17" ht="18.75">
      <c r="A25" s="133" t="s">
        <v>21</v>
      </c>
      <c r="B25" s="117">
        <f t="shared" si="0"/>
        <v>0</v>
      </c>
      <c r="C25" s="243"/>
      <c r="D25" s="243"/>
      <c r="E25" s="243"/>
      <c r="F25" s="243"/>
      <c r="G25" s="243"/>
      <c r="H25" s="239"/>
      <c r="I25" s="239"/>
      <c r="J25" s="243"/>
      <c r="K25" s="243"/>
      <c r="L25" s="243"/>
      <c r="M25" s="243"/>
      <c r="N25" s="243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43"/>
      <c r="D26" s="243"/>
      <c r="E26" s="243"/>
      <c r="F26" s="243"/>
      <c r="G26" s="243"/>
      <c r="H26" s="239"/>
      <c r="I26" s="239"/>
      <c r="J26" s="243"/>
      <c r="K26" s="243"/>
      <c r="L26" s="243"/>
      <c r="M26" s="243"/>
      <c r="N26" s="243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43"/>
      <c r="D27" s="243"/>
      <c r="E27" s="243"/>
      <c r="F27" s="243"/>
      <c r="G27" s="243"/>
      <c r="H27" s="239"/>
      <c r="I27" s="239"/>
      <c r="J27" s="243"/>
      <c r="K27" s="243"/>
      <c r="L27" s="243"/>
      <c r="M27" s="243"/>
      <c r="N27" s="243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43"/>
      <c r="D28" s="243"/>
      <c r="E28" s="243"/>
      <c r="F28" s="243"/>
      <c r="G28" s="243"/>
      <c r="H28" s="239"/>
      <c r="I28" s="239"/>
      <c r="J28" s="243"/>
      <c r="K28" s="243"/>
      <c r="L28" s="243"/>
      <c r="M28" s="243"/>
      <c r="N28" s="243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43"/>
      <c r="D29" s="243"/>
      <c r="E29" s="243"/>
      <c r="F29" s="243"/>
      <c r="G29" s="243"/>
      <c r="H29" s="239"/>
      <c r="I29" s="239"/>
      <c r="J29" s="243"/>
      <c r="K29" s="243"/>
      <c r="L29" s="243"/>
      <c r="M29" s="243"/>
      <c r="N29" s="243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43"/>
      <c r="D30" s="243"/>
      <c r="E30" s="243"/>
      <c r="F30" s="243"/>
      <c r="G30" s="243"/>
      <c r="H30" s="239"/>
      <c r="I30" s="239"/>
      <c r="J30" s="243"/>
      <c r="K30" s="243"/>
      <c r="L30" s="243"/>
      <c r="M30" s="243"/>
      <c r="N30" s="243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43"/>
      <c r="D31" s="243"/>
      <c r="E31" s="243"/>
      <c r="F31" s="243"/>
      <c r="G31" s="243"/>
      <c r="H31" s="239"/>
      <c r="I31" s="239"/>
      <c r="J31" s="243"/>
      <c r="K31" s="243"/>
      <c r="L31" s="243"/>
      <c r="M31" s="243"/>
      <c r="N31" s="243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43"/>
      <c r="D32" s="243"/>
      <c r="E32" s="243"/>
      <c r="F32" s="243"/>
      <c r="G32" s="243"/>
      <c r="H32" s="239"/>
      <c r="I32" s="239"/>
      <c r="J32" s="243"/>
      <c r="K32" s="243"/>
      <c r="L32" s="243"/>
      <c r="M32" s="243"/>
      <c r="N32" s="243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43"/>
      <c r="D33" s="243"/>
      <c r="E33" s="243"/>
      <c r="F33" s="243"/>
      <c r="G33" s="243"/>
      <c r="H33" s="239"/>
      <c r="I33" s="239"/>
      <c r="J33" s="243"/>
      <c r="K33" s="243"/>
      <c r="L33" s="243"/>
      <c r="M33" s="243"/>
      <c r="N33" s="243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43"/>
      <c r="D34" s="243"/>
      <c r="E34" s="243"/>
      <c r="F34" s="243"/>
      <c r="G34" s="243"/>
      <c r="H34" s="239"/>
      <c r="I34" s="239"/>
      <c r="J34" s="243"/>
      <c r="K34" s="243"/>
      <c r="L34" s="243"/>
      <c r="M34" s="243"/>
      <c r="N34" s="243"/>
      <c r="O34" s="211"/>
      <c r="P34" s="211"/>
      <c r="Q34" s="118"/>
    </row>
    <row r="35" spans="1:17" ht="18.75">
      <c r="A35" s="133" t="s">
        <v>31</v>
      </c>
      <c r="B35" s="117">
        <f t="shared" si="0"/>
        <v>0</v>
      </c>
      <c r="C35" s="243"/>
      <c r="D35" s="243"/>
      <c r="E35" s="243"/>
      <c r="F35" s="243"/>
      <c r="G35" s="243"/>
      <c r="H35" s="239"/>
      <c r="I35" s="239"/>
      <c r="J35" s="243"/>
      <c r="K35" s="243"/>
      <c r="L35" s="243"/>
      <c r="M35" s="243"/>
      <c r="N35" s="243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43"/>
      <c r="D36" s="243"/>
      <c r="E36" s="243"/>
      <c r="F36" s="243"/>
      <c r="G36" s="243"/>
      <c r="H36" s="239"/>
      <c r="I36" s="239"/>
      <c r="J36" s="243"/>
      <c r="K36" s="243"/>
      <c r="L36" s="243"/>
      <c r="M36" s="243"/>
      <c r="N36" s="243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43"/>
      <c r="D37" s="243"/>
      <c r="E37" s="243"/>
      <c r="F37" s="243"/>
      <c r="G37" s="243"/>
      <c r="H37" s="239"/>
      <c r="I37" s="239"/>
      <c r="J37" s="243"/>
      <c r="K37" s="243"/>
      <c r="L37" s="243"/>
      <c r="M37" s="243"/>
      <c r="N37" s="243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550</v>
      </c>
      <c r="C38" s="243"/>
      <c r="D38" s="243"/>
      <c r="E38" s="243"/>
      <c r="F38" s="243"/>
      <c r="G38" s="243"/>
      <c r="H38" s="239">
        <v>550</v>
      </c>
      <c r="I38" s="239"/>
      <c r="J38" s="243"/>
      <c r="K38" s="243">
        <v>180</v>
      </c>
      <c r="L38" s="243"/>
      <c r="M38" s="243"/>
      <c r="N38" s="243"/>
      <c r="O38" s="211"/>
      <c r="P38" s="211"/>
      <c r="Q38" s="118"/>
    </row>
    <row r="39" spans="1:17" ht="18.75">
      <c r="A39" s="133" t="s">
        <v>35</v>
      </c>
      <c r="B39" s="117">
        <f t="shared" si="0"/>
        <v>0</v>
      </c>
      <c r="C39" s="243"/>
      <c r="D39" s="243"/>
      <c r="E39" s="243"/>
      <c r="F39" s="243"/>
      <c r="G39" s="243"/>
      <c r="H39" s="239"/>
      <c r="I39" s="239"/>
      <c r="J39" s="243"/>
      <c r="K39" s="243"/>
      <c r="L39" s="243"/>
      <c r="M39" s="243"/>
      <c r="N39" s="243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1400</v>
      </c>
      <c r="C40" s="243"/>
      <c r="D40" s="243"/>
      <c r="E40" s="243"/>
      <c r="F40" s="243"/>
      <c r="G40" s="243"/>
      <c r="H40" s="239">
        <v>1400</v>
      </c>
      <c r="I40" s="239">
        <v>107</v>
      </c>
      <c r="J40" s="243">
        <v>80</v>
      </c>
      <c r="K40" s="243">
        <v>575</v>
      </c>
      <c r="L40" s="243"/>
      <c r="M40" s="243"/>
      <c r="N40" s="243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43"/>
      <c r="D41" s="243"/>
      <c r="E41" s="243"/>
      <c r="F41" s="243"/>
      <c r="G41" s="243"/>
      <c r="H41" s="239"/>
      <c r="I41" s="239"/>
      <c r="J41" s="243"/>
      <c r="K41" s="243"/>
      <c r="L41" s="243"/>
      <c r="M41" s="243"/>
      <c r="N41" s="243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3366</v>
      </c>
      <c r="C42" s="243">
        <v>1264</v>
      </c>
      <c r="D42" s="243">
        <v>30</v>
      </c>
      <c r="E42" s="243"/>
      <c r="F42" s="243"/>
      <c r="G42" s="243"/>
      <c r="H42" s="239">
        <v>2072</v>
      </c>
      <c r="I42" s="239"/>
      <c r="J42" s="243">
        <v>300</v>
      </c>
      <c r="K42" s="243">
        <v>1500</v>
      </c>
      <c r="L42" s="243"/>
      <c r="M42" s="243"/>
      <c r="N42" s="243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43"/>
      <c r="D43" s="243"/>
      <c r="E43" s="243"/>
      <c r="F43" s="243"/>
      <c r="G43" s="243"/>
      <c r="H43" s="239"/>
      <c r="I43" s="239"/>
      <c r="J43" s="243"/>
      <c r="K43" s="243"/>
      <c r="L43" s="243"/>
      <c r="M43" s="243"/>
      <c r="N43" s="243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43"/>
      <c r="D44" s="243"/>
      <c r="E44" s="243"/>
      <c r="F44" s="243"/>
      <c r="G44" s="243"/>
      <c r="H44" s="239"/>
      <c r="I44" s="239"/>
      <c r="J44" s="243"/>
      <c r="K44" s="243"/>
      <c r="L44" s="243"/>
      <c r="M44" s="243"/>
      <c r="N44" s="243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43"/>
      <c r="D45" s="243"/>
      <c r="E45" s="243"/>
      <c r="F45" s="243"/>
      <c r="G45" s="243"/>
      <c r="H45" s="239"/>
      <c r="I45" s="239"/>
      <c r="J45" s="243"/>
      <c r="K45" s="243"/>
      <c r="L45" s="243"/>
      <c r="M45" s="243"/>
      <c r="N45" s="243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43"/>
      <c r="D46" s="243"/>
      <c r="E46" s="243"/>
      <c r="F46" s="243"/>
      <c r="G46" s="243"/>
      <c r="H46" s="239"/>
      <c r="I46" s="239"/>
      <c r="J46" s="243"/>
      <c r="K46" s="243"/>
      <c r="L46" s="243"/>
      <c r="M46" s="243"/>
      <c r="N46" s="243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43"/>
      <c r="D47" s="243"/>
      <c r="E47" s="243"/>
      <c r="F47" s="243"/>
      <c r="G47" s="243"/>
      <c r="H47" s="239"/>
      <c r="I47" s="239"/>
      <c r="J47" s="243"/>
      <c r="K47" s="243"/>
      <c r="L47" s="243"/>
      <c r="M47" s="243"/>
      <c r="N47" s="243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43"/>
      <c r="D48" s="243"/>
      <c r="E48" s="243"/>
      <c r="F48" s="243"/>
      <c r="G48" s="243"/>
      <c r="H48" s="239"/>
      <c r="I48" s="239"/>
      <c r="J48" s="243"/>
      <c r="K48" s="243"/>
      <c r="L48" s="243"/>
      <c r="M48" s="243"/>
      <c r="N48" s="243"/>
      <c r="O48" s="211"/>
      <c r="P48" s="211"/>
      <c r="Q48" s="118"/>
    </row>
    <row r="49" spans="1:17" s="4" customFormat="1" ht="18.75">
      <c r="A49" s="133" t="s">
        <v>44</v>
      </c>
      <c r="B49" s="117">
        <f t="shared" si="0"/>
        <v>0</v>
      </c>
      <c r="C49" s="243"/>
      <c r="D49" s="243"/>
      <c r="E49" s="243"/>
      <c r="F49" s="243"/>
      <c r="G49" s="243"/>
      <c r="H49" s="239"/>
      <c r="I49" s="239"/>
      <c r="J49" s="243"/>
      <c r="K49" s="243"/>
      <c r="L49" s="243"/>
      <c r="M49" s="243"/>
      <c r="N49" s="243"/>
      <c r="O49" s="211"/>
      <c r="P49" s="211"/>
      <c r="Q49" s="118"/>
    </row>
    <row r="50" spans="1:17" ht="18.75">
      <c r="A50" s="133" t="s">
        <v>45</v>
      </c>
      <c r="B50" s="117">
        <f t="shared" si="0"/>
        <v>0</v>
      </c>
      <c r="C50" s="243"/>
      <c r="D50" s="243"/>
      <c r="E50" s="243"/>
      <c r="F50" s="243"/>
      <c r="G50" s="243"/>
      <c r="H50" s="239"/>
      <c r="I50" s="239"/>
      <c r="J50" s="243"/>
      <c r="K50" s="243"/>
      <c r="L50" s="243"/>
      <c r="M50" s="243"/>
      <c r="N50" s="243"/>
      <c r="O50" s="211"/>
      <c r="P50" s="211"/>
      <c r="Q50" s="118"/>
    </row>
    <row r="51" spans="1:17" ht="18.75">
      <c r="A51" s="133" t="s">
        <v>46</v>
      </c>
      <c r="B51" s="117">
        <f t="shared" si="0"/>
        <v>0</v>
      </c>
      <c r="C51" s="243"/>
      <c r="D51" s="243"/>
      <c r="E51" s="243"/>
      <c r="F51" s="243"/>
      <c r="G51" s="243"/>
      <c r="H51" s="239"/>
      <c r="I51" s="239"/>
      <c r="J51" s="243"/>
      <c r="K51" s="243"/>
      <c r="L51" s="243"/>
      <c r="M51" s="243"/>
      <c r="N51" s="243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43"/>
      <c r="D52" s="243"/>
      <c r="E52" s="243"/>
      <c r="F52" s="243"/>
      <c r="G52" s="243"/>
      <c r="H52" s="239"/>
      <c r="I52" s="239"/>
      <c r="J52" s="243"/>
      <c r="K52" s="243"/>
      <c r="L52" s="243"/>
      <c r="M52" s="243"/>
      <c r="N52" s="243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43"/>
      <c r="D53" s="243"/>
      <c r="E53" s="243"/>
      <c r="F53" s="243"/>
      <c r="G53" s="243"/>
      <c r="H53" s="239"/>
      <c r="I53" s="239"/>
      <c r="J53" s="243"/>
      <c r="K53" s="243"/>
      <c r="L53" s="243"/>
      <c r="M53" s="243"/>
      <c r="N53" s="243"/>
      <c r="O53" s="121">
        <f>ROUND(((B53+J53)*4)+K53*9.4,2)</f>
        <v>0</v>
      </c>
      <c r="P53" s="211"/>
      <c r="Q53" s="118"/>
    </row>
    <row r="54" spans="1:17" ht="18.75">
      <c r="A54" s="133" t="s">
        <v>49</v>
      </c>
      <c r="B54" s="117">
        <f t="shared" si="0"/>
        <v>0</v>
      </c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121">
        <f>ROUND(((B54+J54)*4)+K54*9.4,2)</f>
        <v>0</v>
      </c>
      <c r="P54" s="211"/>
      <c r="Q54" s="118"/>
    </row>
    <row r="55" spans="1:17" ht="18.75">
      <c r="A55" s="133" t="s">
        <v>50</v>
      </c>
      <c r="B55" s="117">
        <f t="shared" si="0"/>
        <v>0</v>
      </c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121">
        <f>ROUND(((B55+J55)*4)+K55*9.4,2)</f>
        <v>0</v>
      </c>
      <c r="P55" s="211"/>
      <c r="Q55" s="118"/>
    </row>
    <row r="56" spans="1:17" ht="18.75">
      <c r="A56" s="133" t="s">
        <v>51</v>
      </c>
      <c r="B56" s="117">
        <f t="shared" si="0"/>
        <v>0</v>
      </c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O56" s="121">
        <f>ROUND(((B56+J56)*4)+K56*9.4,2)</f>
        <v>0</v>
      </c>
      <c r="P56" s="211"/>
      <c r="Q56" s="118"/>
    </row>
    <row r="57" spans="1:17" ht="18.75">
      <c r="A57" s="133" t="s">
        <v>52</v>
      </c>
      <c r="B57" s="117">
        <f t="shared" si="0"/>
        <v>0</v>
      </c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11"/>
      <c r="P57" s="211"/>
      <c r="Q57" s="118"/>
    </row>
    <row r="58" spans="1:17" ht="18.75">
      <c r="A58" s="133" t="s">
        <v>53</v>
      </c>
      <c r="B58" s="117">
        <f t="shared" si="0"/>
        <v>0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11"/>
      <c r="P58" s="211"/>
      <c r="Q58" s="118"/>
    </row>
    <row r="59" spans="1:17" ht="18.75">
      <c r="A59" s="133" t="s">
        <v>54</v>
      </c>
      <c r="B59" s="117">
        <f t="shared" si="0"/>
        <v>5013</v>
      </c>
      <c r="C59" s="239">
        <v>175</v>
      </c>
      <c r="D59" s="239">
        <v>700</v>
      </c>
      <c r="E59" s="239">
        <v>512</v>
      </c>
      <c r="F59" s="239"/>
      <c r="G59" s="239"/>
      <c r="H59" s="239">
        <v>4138</v>
      </c>
      <c r="I59" s="239">
        <v>2102</v>
      </c>
      <c r="J59" s="239">
        <v>450</v>
      </c>
      <c r="K59" s="239">
        <v>2000</v>
      </c>
      <c r="L59" s="239"/>
      <c r="M59" s="239"/>
      <c r="N59" s="239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11"/>
      <c r="P60" s="211"/>
      <c r="Q60" s="118"/>
    </row>
    <row r="61" spans="1:17" ht="18.75">
      <c r="A61" s="133" t="s">
        <v>56</v>
      </c>
      <c r="B61" s="117">
        <f t="shared" si="0"/>
        <v>0</v>
      </c>
      <c r="C61" s="239"/>
      <c r="D61" s="270"/>
      <c r="E61" s="270"/>
      <c r="F61" s="270"/>
      <c r="G61" s="270"/>
      <c r="H61" s="239"/>
      <c r="I61" s="239"/>
      <c r="J61" s="239"/>
      <c r="K61" s="239"/>
      <c r="L61" s="239"/>
      <c r="M61" s="239"/>
      <c r="N61" s="239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11"/>
      <c r="P63" s="211"/>
      <c r="Q63" s="118"/>
    </row>
    <row r="64" spans="1:17" ht="18.75">
      <c r="A64" s="133" t="s">
        <v>59</v>
      </c>
      <c r="B64" s="117">
        <f t="shared" si="0"/>
        <v>667</v>
      </c>
      <c r="C64" s="239"/>
      <c r="D64" s="239"/>
      <c r="E64" s="239"/>
      <c r="F64" s="239">
        <v>667</v>
      </c>
      <c r="G64" s="239"/>
      <c r="H64" s="239"/>
      <c r="I64" s="239"/>
      <c r="J64" s="239"/>
      <c r="K64" s="239"/>
      <c r="L64" s="239"/>
      <c r="M64" s="239"/>
      <c r="N64" s="239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1400</v>
      </c>
      <c r="C65" s="239"/>
      <c r="D65" s="239"/>
      <c r="E65" s="239"/>
      <c r="F65" s="239"/>
      <c r="G65" s="239"/>
      <c r="H65" s="239">
        <v>1400</v>
      </c>
      <c r="I65" s="239"/>
      <c r="J65" s="239">
        <v>100</v>
      </c>
      <c r="K65" s="239">
        <v>550</v>
      </c>
      <c r="L65" s="239"/>
      <c r="M65" s="239"/>
      <c r="N65" s="239"/>
      <c r="O65" s="211"/>
      <c r="P65" s="211"/>
      <c r="Q65" s="118"/>
    </row>
    <row r="66" spans="1:17" ht="18.75">
      <c r="A66" s="133" t="s">
        <v>61</v>
      </c>
      <c r="B66" s="117">
        <f t="shared" si="0"/>
        <v>0</v>
      </c>
      <c r="C66" s="239"/>
      <c r="D66" s="239"/>
      <c r="E66" s="239"/>
      <c r="F66" s="239"/>
      <c r="G66" s="239"/>
      <c r="H66" s="239"/>
      <c r="I66" s="239"/>
      <c r="J66" s="239"/>
      <c r="K66" s="239"/>
      <c r="L66" s="239"/>
      <c r="M66" s="239"/>
      <c r="N66" s="239"/>
      <c r="O66" s="211"/>
      <c r="P66" s="211"/>
      <c r="Q66" s="118"/>
    </row>
    <row r="67" spans="1:17" ht="18.75">
      <c r="A67" s="133" t="s">
        <v>62</v>
      </c>
      <c r="B67" s="117">
        <f t="shared" si="0"/>
        <v>470</v>
      </c>
      <c r="C67" s="239"/>
      <c r="D67" s="239"/>
      <c r="E67" s="239"/>
      <c r="F67" s="239"/>
      <c r="G67" s="239"/>
      <c r="H67" s="239">
        <v>470</v>
      </c>
      <c r="I67" s="239"/>
      <c r="J67" s="239"/>
      <c r="K67" s="239">
        <v>200</v>
      </c>
      <c r="L67" s="239"/>
      <c r="M67" s="239"/>
      <c r="N67" s="239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11"/>
      <c r="P68" s="211"/>
      <c r="Q68" s="118"/>
    </row>
    <row r="69" spans="1:17" ht="18.75">
      <c r="A69" s="133" t="s">
        <v>63</v>
      </c>
      <c r="B69" s="117">
        <f t="shared" si="0"/>
        <v>3100</v>
      </c>
      <c r="C69" s="239"/>
      <c r="D69" s="239"/>
      <c r="E69" s="239"/>
      <c r="F69" s="239"/>
      <c r="G69" s="239"/>
      <c r="H69" s="239">
        <v>3100</v>
      </c>
      <c r="I69" s="239"/>
      <c r="J69" s="239">
        <v>1186</v>
      </c>
      <c r="K69" s="239">
        <v>3600</v>
      </c>
      <c r="L69" s="239"/>
      <c r="M69" s="239"/>
      <c r="N69" s="239"/>
      <c r="O69" s="121">
        <f>ROUND(((B69+J69)*4)+K69*9.4,2)</f>
        <v>50984</v>
      </c>
      <c r="P69" s="211"/>
      <c r="Q69" s="118"/>
    </row>
    <row r="70" spans="1:17" ht="18.75">
      <c r="A70" s="133" t="s">
        <v>64</v>
      </c>
      <c r="B70" s="117">
        <f t="shared" si="0"/>
        <v>5513</v>
      </c>
      <c r="C70" s="239"/>
      <c r="D70" s="239">
        <v>2143</v>
      </c>
      <c r="E70" s="239"/>
      <c r="F70" s="239"/>
      <c r="G70" s="239"/>
      <c r="H70" s="239">
        <v>3370</v>
      </c>
      <c r="I70" s="239"/>
      <c r="J70" s="239">
        <v>2000</v>
      </c>
      <c r="K70" s="239">
        <v>2000</v>
      </c>
      <c r="L70" s="239"/>
      <c r="M70" s="239"/>
      <c r="N70" s="239"/>
      <c r="O70" s="211"/>
      <c r="P70" s="211"/>
      <c r="Q70" s="118"/>
    </row>
    <row r="71" spans="1:17" ht="19.5" thickBot="1">
      <c r="A71" s="255" t="s">
        <v>65</v>
      </c>
      <c r="B71" s="112">
        <f t="shared" si="0"/>
        <v>540</v>
      </c>
      <c r="C71" s="244"/>
      <c r="D71" s="244"/>
      <c r="E71" s="271"/>
      <c r="F71" s="271"/>
      <c r="G71" s="271"/>
      <c r="H71" s="271">
        <v>540</v>
      </c>
      <c r="I71" s="271"/>
      <c r="J71" s="244"/>
      <c r="K71" s="244">
        <v>100</v>
      </c>
      <c r="L71" s="271"/>
      <c r="M71" s="271"/>
      <c r="N71" s="271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25269</v>
      </c>
      <c r="C72" s="56">
        <f t="shared" si="1"/>
        <v>1439</v>
      </c>
      <c r="D72" s="56">
        <f t="shared" si="1"/>
        <v>2873</v>
      </c>
      <c r="E72" s="56">
        <f t="shared" si="1"/>
        <v>512</v>
      </c>
      <c r="F72" s="56">
        <f t="shared" si="1"/>
        <v>1367</v>
      </c>
      <c r="G72" s="56">
        <f t="shared" si="1"/>
        <v>0</v>
      </c>
      <c r="H72" s="56">
        <f t="shared" si="1"/>
        <v>19590</v>
      </c>
      <c r="I72" s="56">
        <f t="shared" si="1"/>
        <v>2369</v>
      </c>
      <c r="J72" s="56">
        <f t="shared" si="1"/>
        <v>4266</v>
      </c>
      <c r="K72" s="56">
        <f t="shared" si="1"/>
        <v>11905</v>
      </c>
      <c r="L72" s="56"/>
      <c r="M72" s="56"/>
      <c r="N72" s="56">
        <f>SUM(N7:N71)</f>
        <v>0</v>
      </c>
      <c r="O72" s="83">
        <f>SUM(O7:O71)</f>
        <v>50984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6.140625" style="4" customWidth="1"/>
    <col min="4" max="4" width="15.710937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3" style="4" customWidth="1"/>
    <col min="9" max="9" width="14.7109375" style="4" customWidth="1"/>
    <col min="10" max="10" width="15.42578125" style="46" customWidth="1"/>
    <col min="11" max="13" width="13.71093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6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89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80">
        <f>C7+D7+F7+G7+H7</f>
        <v>7091</v>
      </c>
      <c r="C7" s="233"/>
      <c r="D7" s="233"/>
      <c r="E7" s="233"/>
      <c r="F7" s="233">
        <v>2064</v>
      </c>
      <c r="G7" s="233"/>
      <c r="H7" s="236">
        <v>5027</v>
      </c>
      <c r="I7" s="236"/>
      <c r="J7" s="233"/>
      <c r="K7" s="233">
        <v>1908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81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81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81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81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81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81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81">
        <f t="shared" si="0"/>
        <v>1484</v>
      </c>
      <c r="C14" s="210"/>
      <c r="D14" s="210"/>
      <c r="E14" s="210"/>
      <c r="F14" s="210"/>
      <c r="G14" s="210"/>
      <c r="H14" s="211">
        <v>1484</v>
      </c>
      <c r="I14" s="211"/>
      <c r="J14" s="210"/>
      <c r="K14" s="210">
        <v>386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81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81">
        <f t="shared" si="0"/>
        <v>2453</v>
      </c>
      <c r="C16" s="210"/>
      <c r="D16" s="210"/>
      <c r="E16" s="210"/>
      <c r="F16" s="210"/>
      <c r="G16" s="210"/>
      <c r="H16" s="211">
        <v>2453</v>
      </c>
      <c r="I16" s="211"/>
      <c r="J16" s="210"/>
      <c r="K16" s="210">
        <v>560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81">
        <f t="shared" si="0"/>
        <v>770</v>
      </c>
      <c r="C17" s="210"/>
      <c r="D17" s="210"/>
      <c r="E17" s="210"/>
      <c r="F17" s="210"/>
      <c r="G17" s="210"/>
      <c r="H17" s="211">
        <v>770</v>
      </c>
      <c r="I17" s="211"/>
      <c r="J17" s="210"/>
      <c r="K17" s="210">
        <v>310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81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81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81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81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81">
        <f t="shared" si="0"/>
        <v>2300</v>
      </c>
      <c r="C22" s="210"/>
      <c r="D22" s="210"/>
      <c r="E22" s="210"/>
      <c r="F22" s="210"/>
      <c r="G22" s="210"/>
      <c r="H22" s="211">
        <v>2300</v>
      </c>
      <c r="I22" s="211"/>
      <c r="J22" s="210"/>
      <c r="K22" s="210">
        <v>1841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81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81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81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81">
        <f t="shared" si="0"/>
        <v>4214</v>
      </c>
      <c r="C26" s="210">
        <v>740</v>
      </c>
      <c r="D26" s="210">
        <v>2640</v>
      </c>
      <c r="E26" s="210">
        <v>369</v>
      </c>
      <c r="F26" s="210"/>
      <c r="G26" s="210"/>
      <c r="H26" s="211">
        <v>834</v>
      </c>
      <c r="I26" s="211">
        <v>1403</v>
      </c>
      <c r="J26" s="210">
        <v>1504</v>
      </c>
      <c r="K26" s="210">
        <v>2252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81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81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81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81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81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81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81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81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81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81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81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81">
        <f t="shared" si="0"/>
        <v>2220</v>
      </c>
      <c r="C38" s="210"/>
      <c r="D38" s="210"/>
      <c r="E38" s="210"/>
      <c r="F38" s="210"/>
      <c r="G38" s="210"/>
      <c r="H38" s="211">
        <v>2220</v>
      </c>
      <c r="I38" s="211"/>
      <c r="J38" s="210">
        <v>120</v>
      </c>
      <c r="K38" s="210">
        <v>1258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81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81">
        <f t="shared" si="0"/>
        <v>3112</v>
      </c>
      <c r="C40" s="210"/>
      <c r="D40" s="210"/>
      <c r="E40" s="210"/>
      <c r="F40" s="210"/>
      <c r="G40" s="210"/>
      <c r="H40" s="211">
        <v>3112</v>
      </c>
      <c r="I40" s="211"/>
      <c r="J40" s="210">
        <v>70</v>
      </c>
      <c r="K40" s="210">
        <v>1746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81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81">
        <f t="shared" si="0"/>
        <v>11531</v>
      </c>
      <c r="C42" s="210">
        <v>5732</v>
      </c>
      <c r="D42" s="210">
        <v>63</v>
      </c>
      <c r="E42" s="210"/>
      <c r="F42" s="210"/>
      <c r="G42" s="210"/>
      <c r="H42" s="211">
        <v>5736</v>
      </c>
      <c r="I42" s="211"/>
      <c r="J42" s="210">
        <v>4300</v>
      </c>
      <c r="K42" s="210">
        <v>5991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81">
        <f t="shared" si="0"/>
        <v>9900</v>
      </c>
      <c r="C43" s="210"/>
      <c r="D43" s="210"/>
      <c r="E43" s="210"/>
      <c r="F43" s="210"/>
      <c r="G43" s="210"/>
      <c r="H43" s="211">
        <v>9900</v>
      </c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81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81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81">
        <f t="shared" si="0"/>
        <v>8801</v>
      </c>
      <c r="C46" s="210"/>
      <c r="D46" s="210"/>
      <c r="E46" s="210"/>
      <c r="F46" s="210"/>
      <c r="G46" s="210">
        <v>6973</v>
      </c>
      <c r="H46" s="211">
        <v>1828</v>
      </c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81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81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81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81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81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81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81">
        <f t="shared" si="0"/>
        <v>194</v>
      </c>
      <c r="C53" s="210"/>
      <c r="D53" s="210"/>
      <c r="E53" s="210"/>
      <c r="F53" s="210"/>
      <c r="G53" s="210"/>
      <c r="H53" s="211">
        <v>194</v>
      </c>
      <c r="I53" s="211"/>
      <c r="J53" s="210"/>
      <c r="K53" s="210">
        <v>515</v>
      </c>
      <c r="L53" s="210"/>
      <c r="M53" s="210"/>
      <c r="N53" s="210"/>
      <c r="O53" s="121">
        <f>ROUND(((B53+J53)*4)+K53*9.4,2)</f>
        <v>5617</v>
      </c>
      <c r="P53" s="211"/>
      <c r="Q53" s="118"/>
    </row>
    <row r="54" spans="1:17" ht="15.75">
      <c r="A54" s="133" t="s">
        <v>49</v>
      </c>
      <c r="B54" s="181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81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81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81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81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81">
        <f t="shared" si="0"/>
        <v>12690</v>
      </c>
      <c r="C59" s="211">
        <v>1007</v>
      </c>
      <c r="D59" s="211">
        <v>6442</v>
      </c>
      <c r="E59" s="211">
        <v>1141</v>
      </c>
      <c r="F59" s="211"/>
      <c r="G59" s="211"/>
      <c r="H59" s="211">
        <v>5241</v>
      </c>
      <c r="I59" s="211">
        <v>2748</v>
      </c>
      <c r="J59" s="211">
        <v>6696</v>
      </c>
      <c r="K59" s="211">
        <v>8584</v>
      </c>
      <c r="L59" s="211">
        <v>50</v>
      </c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81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81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81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81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81">
        <f t="shared" si="0"/>
        <v>1968</v>
      </c>
      <c r="C64" s="211"/>
      <c r="D64" s="211"/>
      <c r="E64" s="211"/>
      <c r="F64" s="211">
        <v>1968</v>
      </c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81">
        <f t="shared" si="0"/>
        <v>769</v>
      </c>
      <c r="C65" s="211"/>
      <c r="D65" s="211"/>
      <c r="E65" s="211"/>
      <c r="F65" s="211"/>
      <c r="G65" s="211"/>
      <c r="H65" s="211">
        <v>769</v>
      </c>
      <c r="I65" s="211"/>
      <c r="J65" s="211">
        <v>204</v>
      </c>
      <c r="K65" s="211">
        <v>1078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81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81">
        <f t="shared" si="0"/>
        <v>3340</v>
      </c>
      <c r="C67" s="211"/>
      <c r="D67" s="211"/>
      <c r="E67" s="211"/>
      <c r="F67" s="211"/>
      <c r="G67" s="211"/>
      <c r="H67" s="211">
        <v>3340</v>
      </c>
      <c r="I67" s="211"/>
      <c r="J67" s="211"/>
      <c r="K67" s="211">
        <v>446</v>
      </c>
      <c r="L67" s="211">
        <v>204</v>
      </c>
      <c r="M67" s="211">
        <v>204</v>
      </c>
      <c r="N67" s="211"/>
      <c r="O67" s="211"/>
      <c r="P67" s="211"/>
      <c r="Q67" s="118"/>
    </row>
    <row r="68" spans="1:17" ht="19.5" customHeight="1">
      <c r="A68" s="133" t="s">
        <v>156</v>
      </c>
      <c r="B68" s="181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81">
        <f t="shared" si="0"/>
        <v>1722</v>
      </c>
      <c r="C69" s="211"/>
      <c r="D69" s="211"/>
      <c r="E69" s="211"/>
      <c r="F69" s="211"/>
      <c r="G69" s="211"/>
      <c r="H69" s="211">
        <v>1722</v>
      </c>
      <c r="I69" s="211"/>
      <c r="J69" s="211"/>
      <c r="K69" s="211">
        <v>5631</v>
      </c>
      <c r="L69" s="211"/>
      <c r="M69" s="211"/>
      <c r="N69" s="211"/>
      <c r="O69" s="121">
        <f>ROUND(((B69+J69)*4)+K69*9.4,2)</f>
        <v>59819.4</v>
      </c>
      <c r="P69" s="211"/>
      <c r="Q69" s="118"/>
    </row>
    <row r="70" spans="1:17" ht="15.75">
      <c r="A70" s="133" t="s">
        <v>64</v>
      </c>
      <c r="B70" s="181">
        <f t="shared" si="0"/>
        <v>4500</v>
      </c>
      <c r="C70" s="211"/>
      <c r="D70" s="211"/>
      <c r="E70" s="211"/>
      <c r="F70" s="211"/>
      <c r="G70" s="211"/>
      <c r="H70" s="211">
        <v>4500</v>
      </c>
      <c r="I70" s="211"/>
      <c r="J70" s="211">
        <v>1228</v>
      </c>
      <c r="K70" s="211">
        <v>1615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8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79059</v>
      </c>
      <c r="C72" s="56">
        <f t="shared" si="1"/>
        <v>7479</v>
      </c>
      <c r="D72" s="56">
        <f t="shared" si="1"/>
        <v>9145</v>
      </c>
      <c r="E72" s="56">
        <f t="shared" si="1"/>
        <v>1510</v>
      </c>
      <c r="F72" s="56">
        <f t="shared" si="1"/>
        <v>4032</v>
      </c>
      <c r="G72" s="56">
        <f t="shared" si="1"/>
        <v>6973</v>
      </c>
      <c r="H72" s="56">
        <f t="shared" si="1"/>
        <v>51430</v>
      </c>
      <c r="I72" s="56">
        <f t="shared" si="1"/>
        <v>4151</v>
      </c>
      <c r="J72" s="56">
        <f t="shared" si="1"/>
        <v>14122</v>
      </c>
      <c r="K72" s="56">
        <f t="shared" si="1"/>
        <v>34121</v>
      </c>
      <c r="L72" s="56">
        <f t="shared" si="1"/>
        <v>254</v>
      </c>
      <c r="M72" s="56">
        <f t="shared" si="1"/>
        <v>204</v>
      </c>
      <c r="N72" s="56">
        <f>SUM(N7:N71)</f>
        <v>0</v>
      </c>
      <c r="O72" s="83">
        <f>SUM(O7:O71)</f>
        <v>65436.4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zoomScale="75" zoomScaleNormal="75" zoomScaleSheetLayoutView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0.85546875" style="4" customWidth="1"/>
    <col min="4" max="4" width="23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5.5703125" style="4" customWidth="1"/>
    <col min="9" max="9" width="14.7109375" style="4" customWidth="1"/>
    <col min="10" max="10" width="10.5703125" style="46" customWidth="1"/>
    <col min="11" max="13" width="10.8554687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4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80">
        <f>C7+D7+F7+G7+H7</f>
        <v>3260</v>
      </c>
      <c r="C7" s="233"/>
      <c r="D7" s="233"/>
      <c r="E7" s="233"/>
      <c r="F7" s="233"/>
      <c r="G7" s="233"/>
      <c r="H7" s="236">
        <v>3260</v>
      </c>
      <c r="I7" s="236">
        <v>305</v>
      </c>
      <c r="J7" s="233"/>
      <c r="K7" s="233">
        <v>2032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81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81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81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81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81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81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81">
        <f t="shared" si="0"/>
        <v>808</v>
      </c>
      <c r="C14" s="210"/>
      <c r="D14" s="210"/>
      <c r="E14" s="210"/>
      <c r="F14" s="210"/>
      <c r="G14" s="210"/>
      <c r="H14" s="211">
        <v>808</v>
      </c>
      <c r="I14" s="211"/>
      <c r="J14" s="210"/>
      <c r="K14" s="210">
        <v>605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81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81">
        <f t="shared" si="0"/>
        <v>2220</v>
      </c>
      <c r="C16" s="210"/>
      <c r="D16" s="210"/>
      <c r="E16" s="210"/>
      <c r="F16" s="210"/>
      <c r="G16" s="210"/>
      <c r="H16" s="211">
        <v>2220</v>
      </c>
      <c r="I16" s="211"/>
      <c r="J16" s="210"/>
      <c r="K16" s="210">
        <v>634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81">
        <f t="shared" si="0"/>
        <v>855</v>
      </c>
      <c r="C17" s="210"/>
      <c r="D17" s="210"/>
      <c r="E17" s="210"/>
      <c r="F17" s="210"/>
      <c r="G17" s="210"/>
      <c r="H17" s="211">
        <v>855</v>
      </c>
      <c r="I17" s="211"/>
      <c r="J17" s="210"/>
      <c r="K17" s="210">
        <v>490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81">
        <f t="shared" si="0"/>
        <v>790</v>
      </c>
      <c r="C18" s="210"/>
      <c r="D18" s="210"/>
      <c r="E18" s="210"/>
      <c r="F18" s="210"/>
      <c r="G18" s="210"/>
      <c r="H18" s="211">
        <v>790</v>
      </c>
      <c r="I18" s="211">
        <v>500</v>
      </c>
      <c r="J18" s="210">
        <v>196</v>
      </c>
      <c r="K18" s="210">
        <v>1311</v>
      </c>
      <c r="L18" s="210">
        <v>100</v>
      </c>
      <c r="M18" s="210"/>
      <c r="N18" s="210"/>
      <c r="O18" s="211"/>
      <c r="P18" s="211"/>
      <c r="Q18" s="118"/>
    </row>
    <row r="19" spans="1:17" ht="15.75">
      <c r="A19" s="133" t="s">
        <v>16</v>
      </c>
      <c r="B19" s="181">
        <f t="shared" si="0"/>
        <v>790</v>
      </c>
      <c r="C19" s="210"/>
      <c r="D19" s="210"/>
      <c r="E19" s="210"/>
      <c r="F19" s="210"/>
      <c r="G19" s="210"/>
      <c r="H19" s="211">
        <v>790</v>
      </c>
      <c r="I19" s="211"/>
      <c r="J19" s="210"/>
      <c r="K19" s="210">
        <v>138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81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81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81">
        <f t="shared" si="0"/>
        <v>4150</v>
      </c>
      <c r="C22" s="210"/>
      <c r="D22" s="210"/>
      <c r="E22" s="210"/>
      <c r="F22" s="210"/>
      <c r="G22" s="210"/>
      <c r="H22" s="211">
        <v>4150</v>
      </c>
      <c r="I22" s="211">
        <v>500</v>
      </c>
      <c r="J22" s="210">
        <v>196</v>
      </c>
      <c r="K22" s="210">
        <v>1955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81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81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81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81">
        <f t="shared" si="0"/>
        <v>8109</v>
      </c>
      <c r="C26" s="210">
        <v>714</v>
      </c>
      <c r="D26" s="237">
        <v>2552</v>
      </c>
      <c r="E26" s="237">
        <v>282</v>
      </c>
      <c r="F26" s="237">
        <v>1170</v>
      </c>
      <c r="G26" s="237"/>
      <c r="H26" s="211">
        <v>3673</v>
      </c>
      <c r="I26" s="211">
        <v>1290</v>
      </c>
      <c r="J26" s="210">
        <v>2239</v>
      </c>
      <c r="K26" s="210">
        <v>3056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81">
        <f t="shared" si="0"/>
        <v>7242</v>
      </c>
      <c r="C27" s="210"/>
      <c r="D27" s="210"/>
      <c r="E27" s="210"/>
      <c r="F27" s="210"/>
      <c r="G27" s="210"/>
      <c r="H27" s="211">
        <v>7242</v>
      </c>
      <c r="I27" s="211">
        <v>1077</v>
      </c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81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81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81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81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81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81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81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81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81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81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81">
        <f t="shared" si="0"/>
        <v>3690</v>
      </c>
      <c r="C38" s="210"/>
      <c r="D38" s="210"/>
      <c r="E38" s="210"/>
      <c r="F38" s="210"/>
      <c r="G38" s="210"/>
      <c r="H38" s="211">
        <v>3690</v>
      </c>
      <c r="I38" s="211">
        <v>50</v>
      </c>
      <c r="J38" s="210">
        <v>49</v>
      </c>
      <c r="K38" s="210">
        <v>1142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81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81">
        <f t="shared" si="0"/>
        <v>3790</v>
      </c>
      <c r="C40" s="210"/>
      <c r="D40" s="210"/>
      <c r="E40" s="210"/>
      <c r="F40" s="210"/>
      <c r="G40" s="210"/>
      <c r="H40" s="211">
        <v>3790</v>
      </c>
      <c r="I40" s="211">
        <v>50</v>
      </c>
      <c r="J40" s="210">
        <v>49</v>
      </c>
      <c r="K40" s="210">
        <v>1255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81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81">
        <f t="shared" si="0"/>
        <v>22184</v>
      </c>
      <c r="C42" s="210">
        <v>8300</v>
      </c>
      <c r="D42" s="210">
        <v>94</v>
      </c>
      <c r="E42" s="210"/>
      <c r="F42" s="210"/>
      <c r="G42" s="210"/>
      <c r="H42" s="211">
        <v>13790</v>
      </c>
      <c r="I42" s="211"/>
      <c r="J42" s="210">
        <v>6548</v>
      </c>
      <c r="K42" s="210">
        <v>6814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81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81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81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81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7.45" customHeight="1">
      <c r="A47" s="133" t="s">
        <v>42</v>
      </c>
      <c r="B47" s="181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81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81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81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81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81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81">
        <f t="shared" si="0"/>
        <v>2750</v>
      </c>
      <c r="C53" s="210"/>
      <c r="D53" s="210"/>
      <c r="E53" s="210"/>
      <c r="F53" s="210"/>
      <c r="G53" s="210"/>
      <c r="H53" s="211">
        <v>2750</v>
      </c>
      <c r="I53" s="211"/>
      <c r="J53" s="210"/>
      <c r="K53" s="210">
        <v>6802</v>
      </c>
      <c r="L53" s="210"/>
      <c r="M53" s="210"/>
      <c r="N53" s="210"/>
      <c r="O53" s="121">
        <f>ROUND(((B53+J53)*4)+K53*9.4,2)</f>
        <v>74938.8</v>
      </c>
      <c r="P53" s="211"/>
      <c r="Q53" s="118"/>
    </row>
    <row r="54" spans="1:17" ht="15.75">
      <c r="A54" s="133" t="s">
        <v>49</v>
      </c>
      <c r="B54" s="181">
        <f t="shared" si="0"/>
        <v>310</v>
      </c>
      <c r="C54" s="211"/>
      <c r="D54" s="211"/>
      <c r="E54" s="211"/>
      <c r="F54" s="211"/>
      <c r="G54" s="211"/>
      <c r="H54" s="211">
        <v>310</v>
      </c>
      <c r="I54" s="211"/>
      <c r="J54" s="211"/>
      <c r="K54" s="211">
        <v>1000</v>
      </c>
      <c r="L54" s="211"/>
      <c r="M54" s="211"/>
      <c r="N54" s="211"/>
      <c r="O54" s="121">
        <f>ROUND(((B54+J54)*4)+K54*9.4,2)</f>
        <v>10640</v>
      </c>
      <c r="P54" s="211"/>
      <c r="Q54" s="118"/>
    </row>
    <row r="55" spans="1:17" ht="15.75">
      <c r="A55" s="133" t="s">
        <v>50</v>
      </c>
      <c r="B55" s="181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81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81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81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81">
        <f t="shared" si="0"/>
        <v>23913</v>
      </c>
      <c r="C59" s="211">
        <v>1898</v>
      </c>
      <c r="D59" s="211">
        <v>10961</v>
      </c>
      <c r="E59" s="211">
        <v>1644</v>
      </c>
      <c r="F59" s="211">
        <v>3973</v>
      </c>
      <c r="G59" s="211"/>
      <c r="H59" s="211">
        <v>7081</v>
      </c>
      <c r="I59" s="211">
        <v>5010</v>
      </c>
      <c r="J59" s="211">
        <v>4082</v>
      </c>
      <c r="K59" s="211">
        <v>7893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81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81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81">
        <f t="shared" si="0"/>
        <v>680</v>
      </c>
      <c r="C62" s="211"/>
      <c r="D62" s="211"/>
      <c r="E62" s="211"/>
      <c r="F62" s="211"/>
      <c r="G62" s="211"/>
      <c r="H62" s="211">
        <v>680</v>
      </c>
      <c r="I62" s="211"/>
      <c r="J62" s="211"/>
      <c r="K62" s="211">
        <v>519</v>
      </c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81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81">
        <f t="shared" si="0"/>
        <v>1040</v>
      </c>
      <c r="C64" s="211"/>
      <c r="D64" s="211"/>
      <c r="E64" s="211"/>
      <c r="F64" s="211"/>
      <c r="G64" s="211"/>
      <c r="H64" s="211">
        <v>1040</v>
      </c>
      <c r="I64" s="211">
        <v>100</v>
      </c>
      <c r="J64" s="211">
        <v>98</v>
      </c>
      <c r="K64" s="211">
        <v>591</v>
      </c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81">
        <f t="shared" si="0"/>
        <v>1100</v>
      </c>
      <c r="C65" s="211"/>
      <c r="D65" s="211"/>
      <c r="E65" s="211"/>
      <c r="F65" s="211"/>
      <c r="G65" s="211"/>
      <c r="H65" s="211">
        <v>1100</v>
      </c>
      <c r="I65" s="211">
        <v>30</v>
      </c>
      <c r="J65" s="211">
        <v>49</v>
      </c>
      <c r="K65" s="211">
        <v>2189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81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81">
        <f t="shared" si="0"/>
        <v>1000</v>
      </c>
      <c r="C67" s="211"/>
      <c r="D67" s="211"/>
      <c r="E67" s="211"/>
      <c r="F67" s="211"/>
      <c r="G67" s="211"/>
      <c r="H67" s="211">
        <v>1000</v>
      </c>
      <c r="I67" s="211"/>
      <c r="J67" s="211"/>
      <c r="K67" s="211">
        <v>672</v>
      </c>
      <c r="L67" s="211">
        <v>225</v>
      </c>
      <c r="M67" s="211">
        <v>225</v>
      </c>
      <c r="N67" s="211"/>
      <c r="O67" s="211"/>
      <c r="P67" s="211"/>
      <c r="Q67" s="118"/>
    </row>
    <row r="68" spans="1:17" ht="19.5" customHeight="1">
      <c r="A68" s="133" t="s">
        <v>156</v>
      </c>
      <c r="B68" s="181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81">
        <f t="shared" si="0"/>
        <v>2120</v>
      </c>
      <c r="C69" s="211"/>
      <c r="D69" s="211"/>
      <c r="E69" s="211"/>
      <c r="F69" s="211"/>
      <c r="G69" s="211"/>
      <c r="H69" s="211">
        <v>2120</v>
      </c>
      <c r="I69" s="211"/>
      <c r="J69" s="211"/>
      <c r="K69" s="211">
        <v>523</v>
      </c>
      <c r="L69" s="211"/>
      <c r="M69" s="211"/>
      <c r="N69" s="211"/>
      <c r="O69" s="121">
        <f>ROUND(((B69+J69)*4)+K69*9.4,2)</f>
        <v>13396.2</v>
      </c>
      <c r="P69" s="211"/>
      <c r="Q69" s="118"/>
    </row>
    <row r="70" spans="1:17" ht="15.75">
      <c r="A70" s="133" t="s">
        <v>64</v>
      </c>
      <c r="B70" s="181">
        <f t="shared" si="0"/>
        <v>3696</v>
      </c>
      <c r="C70" s="211"/>
      <c r="D70" s="237"/>
      <c r="E70" s="237"/>
      <c r="F70" s="237"/>
      <c r="G70" s="237"/>
      <c r="H70" s="211">
        <v>3696</v>
      </c>
      <c r="I70" s="211"/>
      <c r="J70" s="211">
        <v>5422</v>
      </c>
      <c r="K70" s="211">
        <v>1462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82">
        <f t="shared" si="0"/>
        <v>0</v>
      </c>
      <c r="C71" s="123"/>
      <c r="D71" s="123"/>
      <c r="E71" s="123"/>
      <c r="F71" s="124"/>
      <c r="G71" s="124"/>
      <c r="H71" s="124"/>
      <c r="I71" s="123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94497</v>
      </c>
      <c r="C72" s="56">
        <f t="shared" si="1"/>
        <v>10912</v>
      </c>
      <c r="D72" s="56">
        <f t="shared" si="1"/>
        <v>13607</v>
      </c>
      <c r="E72" s="56">
        <f t="shared" si="1"/>
        <v>1926</v>
      </c>
      <c r="F72" s="56">
        <f t="shared" si="1"/>
        <v>5143</v>
      </c>
      <c r="G72" s="56">
        <f t="shared" si="1"/>
        <v>0</v>
      </c>
      <c r="H72" s="56">
        <f t="shared" si="1"/>
        <v>64835</v>
      </c>
      <c r="I72" s="56">
        <f t="shared" si="1"/>
        <v>8912</v>
      </c>
      <c r="J72" s="56">
        <f t="shared" si="1"/>
        <v>18928</v>
      </c>
      <c r="K72" s="56">
        <f t="shared" si="1"/>
        <v>41083</v>
      </c>
      <c r="L72" s="56">
        <f t="shared" si="1"/>
        <v>325</v>
      </c>
      <c r="M72" s="56">
        <f t="shared" si="1"/>
        <v>225</v>
      </c>
      <c r="N72" s="56">
        <f>SUM(N7:N71)</f>
        <v>0</v>
      </c>
      <c r="O72" s="83">
        <f>SUM(O7:O71)</f>
        <v>98975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9.28515625" style="4" customWidth="1"/>
    <col min="3" max="3" width="27.28515625" style="4" customWidth="1"/>
    <col min="4" max="4" width="20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8" style="4" customWidth="1"/>
    <col min="9" max="9" width="14.7109375" style="4" customWidth="1"/>
    <col min="10" max="10" width="15" style="46" customWidth="1"/>
    <col min="11" max="11" width="8.85546875" style="46"/>
    <col min="12" max="12" width="12.5703125" style="46" customWidth="1"/>
    <col min="13" max="13" width="13.57031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33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91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6647</v>
      </c>
      <c r="C7" s="233"/>
      <c r="D7" s="233"/>
      <c r="E7" s="233"/>
      <c r="F7" s="233"/>
      <c r="G7" s="233"/>
      <c r="H7" s="236">
        <v>6647</v>
      </c>
      <c r="I7" s="236"/>
      <c r="J7" s="233"/>
      <c r="K7" s="233">
        <v>6976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200</v>
      </c>
      <c r="C11" s="210"/>
      <c r="D11" s="210"/>
      <c r="E11" s="210"/>
      <c r="F11" s="210"/>
      <c r="G11" s="210"/>
      <c r="H11" s="211">
        <v>200</v>
      </c>
      <c r="I11" s="211"/>
      <c r="J11" s="210"/>
      <c r="K11" s="210">
        <v>50</v>
      </c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3390</v>
      </c>
      <c r="C16" s="210"/>
      <c r="D16" s="210"/>
      <c r="E16" s="210"/>
      <c r="F16" s="210"/>
      <c r="G16" s="210"/>
      <c r="H16" s="211">
        <v>3390</v>
      </c>
      <c r="I16" s="211"/>
      <c r="J16" s="210"/>
      <c r="K16" s="210">
        <v>2020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604</v>
      </c>
      <c r="C17" s="210"/>
      <c r="D17" s="210"/>
      <c r="E17" s="210"/>
      <c r="F17" s="210"/>
      <c r="G17" s="210"/>
      <c r="H17" s="211">
        <v>604</v>
      </c>
      <c r="I17" s="211"/>
      <c r="J17" s="210"/>
      <c r="K17" s="210">
        <v>625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821</v>
      </c>
      <c r="C18" s="210"/>
      <c r="D18" s="210"/>
      <c r="E18" s="210"/>
      <c r="F18" s="210"/>
      <c r="G18" s="210"/>
      <c r="H18" s="211">
        <v>821</v>
      </c>
      <c r="I18" s="211">
        <v>760</v>
      </c>
      <c r="J18" s="210">
        <v>306</v>
      </c>
      <c r="K18" s="210">
        <v>1399</v>
      </c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4519</v>
      </c>
      <c r="C22" s="210"/>
      <c r="D22" s="210"/>
      <c r="E22" s="210"/>
      <c r="F22" s="210"/>
      <c r="G22" s="210"/>
      <c r="H22" s="211">
        <v>4519</v>
      </c>
      <c r="I22" s="211">
        <v>740</v>
      </c>
      <c r="J22" s="210">
        <v>715</v>
      </c>
      <c r="K22" s="210">
        <v>1728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2051</v>
      </c>
      <c r="C38" s="210"/>
      <c r="D38" s="210"/>
      <c r="E38" s="210"/>
      <c r="F38" s="210"/>
      <c r="G38" s="210"/>
      <c r="H38" s="211">
        <v>2051</v>
      </c>
      <c r="I38" s="211">
        <v>35</v>
      </c>
      <c r="J38" s="210">
        <v>365</v>
      </c>
      <c r="K38" s="210">
        <v>1542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4124</v>
      </c>
      <c r="C40" s="210"/>
      <c r="D40" s="210"/>
      <c r="E40" s="210"/>
      <c r="F40" s="210"/>
      <c r="G40" s="210"/>
      <c r="H40" s="211">
        <v>4124</v>
      </c>
      <c r="I40" s="211"/>
      <c r="J40" s="210">
        <v>555</v>
      </c>
      <c r="K40" s="210">
        <v>1679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4705</v>
      </c>
      <c r="C41" s="210">
        <v>4705</v>
      </c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10227</v>
      </c>
      <c r="C42" s="210">
        <v>1705</v>
      </c>
      <c r="D42" s="210">
        <v>76</v>
      </c>
      <c r="E42" s="210"/>
      <c r="F42" s="210"/>
      <c r="G42" s="210"/>
      <c r="H42" s="211">
        <v>8446</v>
      </c>
      <c r="I42" s="211"/>
      <c r="J42" s="210">
        <v>2291</v>
      </c>
      <c r="K42" s="210">
        <v>6791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807</v>
      </c>
      <c r="C53" s="210"/>
      <c r="D53" s="210"/>
      <c r="E53" s="210"/>
      <c r="F53" s="210"/>
      <c r="G53" s="210"/>
      <c r="H53" s="211">
        <v>807</v>
      </c>
      <c r="I53" s="211"/>
      <c r="J53" s="210"/>
      <c r="K53" s="210">
        <v>848</v>
      </c>
      <c r="L53" s="210"/>
      <c r="M53" s="210"/>
      <c r="N53" s="210"/>
      <c r="O53" s="121">
        <f>ROUND(((B53+J53)*4)+K53*9.4,2)</f>
        <v>11199.2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21644</v>
      </c>
      <c r="C59" s="211">
        <v>1886</v>
      </c>
      <c r="D59" s="211">
        <v>10387</v>
      </c>
      <c r="E59" s="211">
        <v>1799</v>
      </c>
      <c r="F59" s="211">
        <v>4804</v>
      </c>
      <c r="G59" s="211"/>
      <c r="H59" s="211">
        <v>4567</v>
      </c>
      <c r="I59" s="211">
        <v>1935</v>
      </c>
      <c r="J59" s="211">
        <v>5400</v>
      </c>
      <c r="K59" s="211">
        <v>6490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2079</v>
      </c>
      <c r="C65" s="211"/>
      <c r="D65" s="211"/>
      <c r="E65" s="211"/>
      <c r="F65" s="211"/>
      <c r="G65" s="211"/>
      <c r="H65" s="211">
        <v>2079</v>
      </c>
      <c r="I65" s="211"/>
      <c r="J65" s="211">
        <v>1050</v>
      </c>
      <c r="K65" s="211">
        <v>2537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4727</v>
      </c>
      <c r="C67" s="211"/>
      <c r="D67" s="211"/>
      <c r="E67" s="211"/>
      <c r="F67" s="211"/>
      <c r="G67" s="211"/>
      <c r="H67" s="211">
        <v>4727</v>
      </c>
      <c r="I67" s="211">
        <v>1516</v>
      </c>
      <c r="J67" s="211"/>
      <c r="K67" s="211">
        <v>1372</v>
      </c>
      <c r="L67" s="211">
        <v>412</v>
      </c>
      <c r="M67" s="211">
        <v>412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2520</v>
      </c>
      <c r="C69" s="211"/>
      <c r="D69" s="211"/>
      <c r="E69" s="211"/>
      <c r="F69" s="211"/>
      <c r="G69" s="211"/>
      <c r="H69" s="211">
        <v>2520</v>
      </c>
      <c r="I69" s="211"/>
      <c r="J69" s="211"/>
      <c r="K69" s="211">
        <v>2570</v>
      </c>
      <c r="L69" s="211"/>
      <c r="M69" s="211"/>
      <c r="N69" s="211"/>
      <c r="O69" s="121">
        <f>ROUND(((B69+J69)*4)+K69*9.4,2)</f>
        <v>34238</v>
      </c>
      <c r="P69" s="211"/>
      <c r="Q69" s="118"/>
    </row>
    <row r="70" spans="1:17" ht="15.75">
      <c r="A70" s="133" t="s">
        <v>64</v>
      </c>
      <c r="B70" s="117">
        <f t="shared" si="0"/>
        <v>17188</v>
      </c>
      <c r="C70" s="211"/>
      <c r="D70" s="211"/>
      <c r="E70" s="211"/>
      <c r="F70" s="211"/>
      <c r="G70" s="211"/>
      <c r="H70" s="211">
        <v>17188</v>
      </c>
      <c r="I70" s="211"/>
      <c r="J70" s="211">
        <v>6760</v>
      </c>
      <c r="K70" s="211"/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695</v>
      </c>
      <c r="C71" s="123"/>
      <c r="D71" s="123"/>
      <c r="E71" s="124"/>
      <c r="F71" s="124"/>
      <c r="G71" s="124"/>
      <c r="H71" s="124">
        <v>695</v>
      </c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86948</v>
      </c>
      <c r="C72" s="56">
        <f t="shared" si="1"/>
        <v>8296</v>
      </c>
      <c r="D72" s="56">
        <f t="shared" si="1"/>
        <v>10463</v>
      </c>
      <c r="E72" s="56">
        <f t="shared" si="1"/>
        <v>1799</v>
      </c>
      <c r="F72" s="56">
        <f t="shared" si="1"/>
        <v>4804</v>
      </c>
      <c r="G72" s="56">
        <f t="shared" si="1"/>
        <v>0</v>
      </c>
      <c r="H72" s="56">
        <f t="shared" si="1"/>
        <v>63385</v>
      </c>
      <c r="I72" s="56">
        <f t="shared" si="1"/>
        <v>4986</v>
      </c>
      <c r="J72" s="56">
        <f t="shared" si="1"/>
        <v>17442</v>
      </c>
      <c r="K72" s="56">
        <f t="shared" si="1"/>
        <v>36627</v>
      </c>
      <c r="L72" s="56">
        <f t="shared" si="1"/>
        <v>412</v>
      </c>
      <c r="M72" s="56">
        <f t="shared" si="1"/>
        <v>412</v>
      </c>
      <c r="N72" s="56">
        <f>SUM(N7:N71)</f>
        <v>0</v>
      </c>
      <c r="O72" s="83">
        <f>SUM(O7:O71)</f>
        <v>45437.2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S80"/>
  <sheetViews>
    <sheetView zoomScale="75" zoomScaleNormal="75" workbookViewId="0">
      <pane ySplit="6" topLeftCell="A49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1" width="8.85546875" style="46"/>
    <col min="252" max="252" width="48.140625" style="46" customWidth="1"/>
    <col min="253" max="253" width="9.7109375" style="46" customWidth="1"/>
    <col min="254" max="254" width="9" style="46" customWidth="1"/>
    <col min="255" max="256" width="8.42578125" style="46" customWidth="1"/>
    <col min="257" max="258" width="8.28515625" style="46" customWidth="1"/>
    <col min="259" max="259" width="9.7109375" style="46" customWidth="1"/>
    <col min="260" max="260" width="9.28515625" style="46" customWidth="1"/>
    <col min="261" max="261" width="7.7109375" style="46" customWidth="1"/>
    <col min="262" max="262" width="11.570312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07" width="8.85546875" style="46"/>
    <col min="508" max="508" width="48.140625" style="46" customWidth="1"/>
    <col min="509" max="509" width="9.7109375" style="46" customWidth="1"/>
    <col min="510" max="510" width="9" style="46" customWidth="1"/>
    <col min="511" max="512" width="8.42578125" style="46" customWidth="1"/>
    <col min="513" max="514" width="8.28515625" style="46" customWidth="1"/>
    <col min="515" max="515" width="9.7109375" style="46" customWidth="1"/>
    <col min="516" max="516" width="9.28515625" style="46" customWidth="1"/>
    <col min="517" max="517" width="7.7109375" style="46" customWidth="1"/>
    <col min="518" max="518" width="11.570312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3" width="8.85546875" style="46"/>
    <col min="764" max="764" width="48.140625" style="46" customWidth="1"/>
    <col min="765" max="765" width="9.7109375" style="46" customWidth="1"/>
    <col min="766" max="766" width="9" style="46" customWidth="1"/>
    <col min="767" max="768" width="8.42578125" style="46" customWidth="1"/>
    <col min="769" max="770" width="8.28515625" style="46" customWidth="1"/>
    <col min="771" max="771" width="9.7109375" style="46" customWidth="1"/>
    <col min="772" max="772" width="9.28515625" style="46" customWidth="1"/>
    <col min="773" max="773" width="7.7109375" style="46" customWidth="1"/>
    <col min="774" max="774" width="11.570312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19" width="8.85546875" style="46"/>
    <col min="1020" max="1020" width="48.140625" style="46" customWidth="1"/>
    <col min="1021" max="1021" width="9.7109375" style="46" customWidth="1"/>
    <col min="1022" max="1022" width="9" style="46" customWidth="1"/>
    <col min="1023" max="1024" width="8.42578125" style="46" customWidth="1"/>
    <col min="1025" max="1026" width="8.28515625" style="46" customWidth="1"/>
    <col min="1027" max="1027" width="9.7109375" style="46" customWidth="1"/>
    <col min="1028" max="1028" width="9.28515625" style="46" customWidth="1"/>
    <col min="1029" max="1029" width="7.7109375" style="46" customWidth="1"/>
    <col min="1030" max="1030" width="11.570312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75" width="8.85546875" style="46"/>
    <col min="1276" max="1276" width="48.140625" style="46" customWidth="1"/>
    <col min="1277" max="1277" width="9.7109375" style="46" customWidth="1"/>
    <col min="1278" max="1278" width="9" style="46" customWidth="1"/>
    <col min="1279" max="1280" width="8.42578125" style="46" customWidth="1"/>
    <col min="1281" max="1282" width="8.28515625" style="46" customWidth="1"/>
    <col min="1283" max="1283" width="9.7109375" style="46" customWidth="1"/>
    <col min="1284" max="1284" width="9.28515625" style="46" customWidth="1"/>
    <col min="1285" max="1285" width="7.7109375" style="46" customWidth="1"/>
    <col min="1286" max="1286" width="11.570312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1" width="8.85546875" style="46"/>
    <col min="1532" max="1532" width="48.140625" style="46" customWidth="1"/>
    <col min="1533" max="1533" width="9.7109375" style="46" customWidth="1"/>
    <col min="1534" max="1534" width="9" style="46" customWidth="1"/>
    <col min="1535" max="1536" width="8.42578125" style="46" customWidth="1"/>
    <col min="1537" max="1538" width="8.28515625" style="46" customWidth="1"/>
    <col min="1539" max="1539" width="9.7109375" style="46" customWidth="1"/>
    <col min="1540" max="1540" width="9.28515625" style="46" customWidth="1"/>
    <col min="1541" max="1541" width="7.7109375" style="46" customWidth="1"/>
    <col min="1542" max="1542" width="11.570312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87" width="8.85546875" style="46"/>
    <col min="1788" max="1788" width="48.140625" style="46" customWidth="1"/>
    <col min="1789" max="1789" width="9.7109375" style="46" customWidth="1"/>
    <col min="1790" max="1790" width="9" style="46" customWidth="1"/>
    <col min="1791" max="1792" width="8.42578125" style="46" customWidth="1"/>
    <col min="1793" max="1794" width="8.28515625" style="46" customWidth="1"/>
    <col min="1795" max="1795" width="9.7109375" style="46" customWidth="1"/>
    <col min="1796" max="1796" width="9.28515625" style="46" customWidth="1"/>
    <col min="1797" max="1797" width="7.7109375" style="46" customWidth="1"/>
    <col min="1798" max="1798" width="11.570312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3" width="8.85546875" style="46"/>
    <col min="2044" max="2044" width="48.140625" style="46" customWidth="1"/>
    <col min="2045" max="2045" width="9.7109375" style="46" customWidth="1"/>
    <col min="2046" max="2046" width="9" style="46" customWidth="1"/>
    <col min="2047" max="2048" width="8.42578125" style="46" customWidth="1"/>
    <col min="2049" max="2050" width="8.28515625" style="46" customWidth="1"/>
    <col min="2051" max="2051" width="9.7109375" style="46" customWidth="1"/>
    <col min="2052" max="2052" width="9.28515625" style="46" customWidth="1"/>
    <col min="2053" max="2053" width="7.7109375" style="46" customWidth="1"/>
    <col min="2054" max="2054" width="11.570312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299" width="8.85546875" style="46"/>
    <col min="2300" max="2300" width="48.140625" style="46" customWidth="1"/>
    <col min="2301" max="2301" width="9.7109375" style="46" customWidth="1"/>
    <col min="2302" max="2302" width="9" style="46" customWidth="1"/>
    <col min="2303" max="2304" width="8.42578125" style="46" customWidth="1"/>
    <col min="2305" max="2306" width="8.28515625" style="46" customWidth="1"/>
    <col min="2307" max="2307" width="9.7109375" style="46" customWidth="1"/>
    <col min="2308" max="2308" width="9.28515625" style="46" customWidth="1"/>
    <col min="2309" max="2309" width="7.7109375" style="46" customWidth="1"/>
    <col min="2310" max="2310" width="11.570312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55" width="8.85546875" style="46"/>
    <col min="2556" max="2556" width="48.140625" style="46" customWidth="1"/>
    <col min="2557" max="2557" width="9.7109375" style="46" customWidth="1"/>
    <col min="2558" max="2558" width="9" style="46" customWidth="1"/>
    <col min="2559" max="2560" width="8.42578125" style="46" customWidth="1"/>
    <col min="2561" max="2562" width="8.28515625" style="46" customWidth="1"/>
    <col min="2563" max="2563" width="9.7109375" style="46" customWidth="1"/>
    <col min="2564" max="2564" width="9.28515625" style="46" customWidth="1"/>
    <col min="2565" max="2565" width="7.7109375" style="46" customWidth="1"/>
    <col min="2566" max="2566" width="11.570312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1" width="8.85546875" style="46"/>
    <col min="2812" max="2812" width="48.140625" style="46" customWidth="1"/>
    <col min="2813" max="2813" width="9.7109375" style="46" customWidth="1"/>
    <col min="2814" max="2814" width="9" style="46" customWidth="1"/>
    <col min="2815" max="2816" width="8.42578125" style="46" customWidth="1"/>
    <col min="2817" max="2818" width="8.28515625" style="46" customWidth="1"/>
    <col min="2819" max="2819" width="9.7109375" style="46" customWidth="1"/>
    <col min="2820" max="2820" width="9.28515625" style="46" customWidth="1"/>
    <col min="2821" max="2821" width="7.7109375" style="46" customWidth="1"/>
    <col min="2822" max="2822" width="11.570312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67" width="8.85546875" style="46"/>
    <col min="3068" max="3068" width="48.140625" style="46" customWidth="1"/>
    <col min="3069" max="3069" width="9.7109375" style="46" customWidth="1"/>
    <col min="3070" max="3070" width="9" style="46" customWidth="1"/>
    <col min="3071" max="3072" width="8.42578125" style="46" customWidth="1"/>
    <col min="3073" max="3074" width="8.28515625" style="46" customWidth="1"/>
    <col min="3075" max="3075" width="9.7109375" style="46" customWidth="1"/>
    <col min="3076" max="3076" width="9.28515625" style="46" customWidth="1"/>
    <col min="3077" max="3077" width="7.7109375" style="46" customWidth="1"/>
    <col min="3078" max="3078" width="11.570312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3" width="8.85546875" style="46"/>
    <col min="3324" max="3324" width="48.140625" style="46" customWidth="1"/>
    <col min="3325" max="3325" width="9.7109375" style="46" customWidth="1"/>
    <col min="3326" max="3326" width="9" style="46" customWidth="1"/>
    <col min="3327" max="3328" width="8.42578125" style="46" customWidth="1"/>
    <col min="3329" max="3330" width="8.28515625" style="46" customWidth="1"/>
    <col min="3331" max="3331" width="9.7109375" style="46" customWidth="1"/>
    <col min="3332" max="3332" width="9.28515625" style="46" customWidth="1"/>
    <col min="3333" max="3333" width="7.7109375" style="46" customWidth="1"/>
    <col min="3334" max="3334" width="11.570312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79" width="8.85546875" style="46"/>
    <col min="3580" max="3580" width="48.140625" style="46" customWidth="1"/>
    <col min="3581" max="3581" width="9.7109375" style="46" customWidth="1"/>
    <col min="3582" max="3582" width="9" style="46" customWidth="1"/>
    <col min="3583" max="3584" width="8.42578125" style="46" customWidth="1"/>
    <col min="3585" max="3586" width="8.28515625" style="46" customWidth="1"/>
    <col min="3587" max="3587" width="9.7109375" style="46" customWidth="1"/>
    <col min="3588" max="3588" width="9.28515625" style="46" customWidth="1"/>
    <col min="3589" max="3589" width="7.7109375" style="46" customWidth="1"/>
    <col min="3590" max="3590" width="11.570312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35" width="8.85546875" style="46"/>
    <col min="3836" max="3836" width="48.140625" style="46" customWidth="1"/>
    <col min="3837" max="3837" width="9.7109375" style="46" customWidth="1"/>
    <col min="3838" max="3838" width="9" style="46" customWidth="1"/>
    <col min="3839" max="3840" width="8.42578125" style="46" customWidth="1"/>
    <col min="3841" max="3842" width="8.28515625" style="46" customWidth="1"/>
    <col min="3843" max="3843" width="9.7109375" style="46" customWidth="1"/>
    <col min="3844" max="3844" width="9.28515625" style="46" customWidth="1"/>
    <col min="3845" max="3845" width="7.7109375" style="46" customWidth="1"/>
    <col min="3846" max="3846" width="11.570312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1" width="8.85546875" style="46"/>
    <col min="4092" max="4092" width="48.140625" style="46" customWidth="1"/>
    <col min="4093" max="4093" width="9.7109375" style="46" customWidth="1"/>
    <col min="4094" max="4094" width="9" style="46" customWidth="1"/>
    <col min="4095" max="4096" width="8.42578125" style="46" customWidth="1"/>
    <col min="4097" max="4098" width="8.28515625" style="46" customWidth="1"/>
    <col min="4099" max="4099" width="9.7109375" style="46" customWidth="1"/>
    <col min="4100" max="4100" width="9.28515625" style="46" customWidth="1"/>
    <col min="4101" max="4101" width="7.7109375" style="46" customWidth="1"/>
    <col min="4102" max="4102" width="11.570312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47" width="8.85546875" style="46"/>
    <col min="4348" max="4348" width="48.140625" style="46" customWidth="1"/>
    <col min="4349" max="4349" width="9.7109375" style="46" customWidth="1"/>
    <col min="4350" max="4350" width="9" style="46" customWidth="1"/>
    <col min="4351" max="4352" width="8.42578125" style="46" customWidth="1"/>
    <col min="4353" max="4354" width="8.28515625" style="46" customWidth="1"/>
    <col min="4355" max="4355" width="9.7109375" style="46" customWidth="1"/>
    <col min="4356" max="4356" width="9.28515625" style="46" customWidth="1"/>
    <col min="4357" max="4357" width="7.7109375" style="46" customWidth="1"/>
    <col min="4358" max="4358" width="11.570312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3" width="8.85546875" style="46"/>
    <col min="4604" max="4604" width="48.140625" style="46" customWidth="1"/>
    <col min="4605" max="4605" width="9.7109375" style="46" customWidth="1"/>
    <col min="4606" max="4606" width="9" style="46" customWidth="1"/>
    <col min="4607" max="4608" width="8.42578125" style="46" customWidth="1"/>
    <col min="4609" max="4610" width="8.28515625" style="46" customWidth="1"/>
    <col min="4611" max="4611" width="9.7109375" style="46" customWidth="1"/>
    <col min="4612" max="4612" width="9.28515625" style="46" customWidth="1"/>
    <col min="4613" max="4613" width="7.7109375" style="46" customWidth="1"/>
    <col min="4614" max="4614" width="11.570312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59" width="8.85546875" style="46"/>
    <col min="4860" max="4860" width="48.140625" style="46" customWidth="1"/>
    <col min="4861" max="4861" width="9.7109375" style="46" customWidth="1"/>
    <col min="4862" max="4862" width="9" style="46" customWidth="1"/>
    <col min="4863" max="4864" width="8.42578125" style="46" customWidth="1"/>
    <col min="4865" max="4866" width="8.28515625" style="46" customWidth="1"/>
    <col min="4867" max="4867" width="9.7109375" style="46" customWidth="1"/>
    <col min="4868" max="4868" width="9.28515625" style="46" customWidth="1"/>
    <col min="4869" max="4869" width="7.7109375" style="46" customWidth="1"/>
    <col min="4870" max="4870" width="11.570312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15" width="8.85546875" style="46"/>
    <col min="5116" max="5116" width="48.140625" style="46" customWidth="1"/>
    <col min="5117" max="5117" width="9.7109375" style="46" customWidth="1"/>
    <col min="5118" max="5118" width="9" style="46" customWidth="1"/>
    <col min="5119" max="5120" width="8.42578125" style="46" customWidth="1"/>
    <col min="5121" max="5122" width="8.28515625" style="46" customWidth="1"/>
    <col min="5123" max="5123" width="9.7109375" style="46" customWidth="1"/>
    <col min="5124" max="5124" width="9.28515625" style="46" customWidth="1"/>
    <col min="5125" max="5125" width="7.7109375" style="46" customWidth="1"/>
    <col min="5126" max="5126" width="11.570312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1" width="8.85546875" style="46"/>
    <col min="5372" max="5372" width="48.140625" style="46" customWidth="1"/>
    <col min="5373" max="5373" width="9.7109375" style="46" customWidth="1"/>
    <col min="5374" max="5374" width="9" style="46" customWidth="1"/>
    <col min="5375" max="5376" width="8.42578125" style="46" customWidth="1"/>
    <col min="5377" max="5378" width="8.28515625" style="46" customWidth="1"/>
    <col min="5379" max="5379" width="9.7109375" style="46" customWidth="1"/>
    <col min="5380" max="5380" width="9.28515625" style="46" customWidth="1"/>
    <col min="5381" max="5381" width="7.7109375" style="46" customWidth="1"/>
    <col min="5382" max="5382" width="11.570312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27" width="8.85546875" style="46"/>
    <col min="5628" max="5628" width="48.140625" style="46" customWidth="1"/>
    <col min="5629" max="5629" width="9.7109375" style="46" customWidth="1"/>
    <col min="5630" max="5630" width="9" style="46" customWidth="1"/>
    <col min="5631" max="5632" width="8.42578125" style="46" customWidth="1"/>
    <col min="5633" max="5634" width="8.28515625" style="46" customWidth="1"/>
    <col min="5635" max="5635" width="9.7109375" style="46" customWidth="1"/>
    <col min="5636" max="5636" width="9.28515625" style="46" customWidth="1"/>
    <col min="5637" max="5637" width="7.7109375" style="46" customWidth="1"/>
    <col min="5638" max="5638" width="11.570312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3" width="8.85546875" style="46"/>
    <col min="5884" max="5884" width="48.140625" style="46" customWidth="1"/>
    <col min="5885" max="5885" width="9.7109375" style="46" customWidth="1"/>
    <col min="5886" max="5886" width="9" style="46" customWidth="1"/>
    <col min="5887" max="5888" width="8.42578125" style="46" customWidth="1"/>
    <col min="5889" max="5890" width="8.28515625" style="46" customWidth="1"/>
    <col min="5891" max="5891" width="9.7109375" style="46" customWidth="1"/>
    <col min="5892" max="5892" width="9.28515625" style="46" customWidth="1"/>
    <col min="5893" max="5893" width="7.7109375" style="46" customWidth="1"/>
    <col min="5894" max="5894" width="11.570312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39" width="8.85546875" style="46"/>
    <col min="6140" max="6140" width="48.140625" style="46" customWidth="1"/>
    <col min="6141" max="6141" width="9.7109375" style="46" customWidth="1"/>
    <col min="6142" max="6142" width="9" style="46" customWidth="1"/>
    <col min="6143" max="6144" width="8.42578125" style="46" customWidth="1"/>
    <col min="6145" max="6146" width="8.28515625" style="46" customWidth="1"/>
    <col min="6147" max="6147" width="9.7109375" style="46" customWidth="1"/>
    <col min="6148" max="6148" width="9.28515625" style="46" customWidth="1"/>
    <col min="6149" max="6149" width="7.7109375" style="46" customWidth="1"/>
    <col min="6150" max="6150" width="11.570312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395" width="8.85546875" style="46"/>
    <col min="6396" max="6396" width="48.140625" style="46" customWidth="1"/>
    <col min="6397" max="6397" width="9.7109375" style="46" customWidth="1"/>
    <col min="6398" max="6398" width="9" style="46" customWidth="1"/>
    <col min="6399" max="6400" width="8.42578125" style="46" customWidth="1"/>
    <col min="6401" max="6402" width="8.28515625" style="46" customWidth="1"/>
    <col min="6403" max="6403" width="9.7109375" style="46" customWidth="1"/>
    <col min="6404" max="6404" width="9.28515625" style="46" customWidth="1"/>
    <col min="6405" max="6405" width="7.7109375" style="46" customWidth="1"/>
    <col min="6406" max="6406" width="11.570312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1" width="8.85546875" style="46"/>
    <col min="6652" max="6652" width="48.140625" style="46" customWidth="1"/>
    <col min="6653" max="6653" width="9.7109375" style="46" customWidth="1"/>
    <col min="6654" max="6654" width="9" style="46" customWidth="1"/>
    <col min="6655" max="6656" width="8.42578125" style="46" customWidth="1"/>
    <col min="6657" max="6658" width="8.28515625" style="46" customWidth="1"/>
    <col min="6659" max="6659" width="9.7109375" style="46" customWidth="1"/>
    <col min="6660" max="6660" width="9.28515625" style="46" customWidth="1"/>
    <col min="6661" max="6661" width="7.7109375" style="46" customWidth="1"/>
    <col min="6662" max="6662" width="11.570312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07" width="8.85546875" style="46"/>
    <col min="6908" max="6908" width="48.140625" style="46" customWidth="1"/>
    <col min="6909" max="6909" width="9.7109375" style="46" customWidth="1"/>
    <col min="6910" max="6910" width="9" style="46" customWidth="1"/>
    <col min="6911" max="6912" width="8.42578125" style="46" customWidth="1"/>
    <col min="6913" max="6914" width="8.28515625" style="46" customWidth="1"/>
    <col min="6915" max="6915" width="9.7109375" style="46" customWidth="1"/>
    <col min="6916" max="6916" width="9.28515625" style="46" customWidth="1"/>
    <col min="6917" max="6917" width="7.7109375" style="46" customWidth="1"/>
    <col min="6918" max="6918" width="11.570312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3" width="8.85546875" style="46"/>
    <col min="7164" max="7164" width="48.140625" style="46" customWidth="1"/>
    <col min="7165" max="7165" width="9.7109375" style="46" customWidth="1"/>
    <col min="7166" max="7166" width="9" style="46" customWidth="1"/>
    <col min="7167" max="7168" width="8.42578125" style="46" customWidth="1"/>
    <col min="7169" max="7170" width="8.28515625" style="46" customWidth="1"/>
    <col min="7171" max="7171" width="9.7109375" style="46" customWidth="1"/>
    <col min="7172" max="7172" width="9.28515625" style="46" customWidth="1"/>
    <col min="7173" max="7173" width="7.7109375" style="46" customWidth="1"/>
    <col min="7174" max="7174" width="11.570312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19" width="8.85546875" style="46"/>
    <col min="7420" max="7420" width="48.140625" style="46" customWidth="1"/>
    <col min="7421" max="7421" width="9.7109375" style="46" customWidth="1"/>
    <col min="7422" max="7422" width="9" style="46" customWidth="1"/>
    <col min="7423" max="7424" width="8.42578125" style="46" customWidth="1"/>
    <col min="7425" max="7426" width="8.28515625" style="46" customWidth="1"/>
    <col min="7427" max="7427" width="9.7109375" style="46" customWidth="1"/>
    <col min="7428" max="7428" width="9.28515625" style="46" customWidth="1"/>
    <col min="7429" max="7429" width="7.7109375" style="46" customWidth="1"/>
    <col min="7430" max="7430" width="11.570312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75" width="8.85546875" style="46"/>
    <col min="7676" max="7676" width="48.140625" style="46" customWidth="1"/>
    <col min="7677" max="7677" width="9.7109375" style="46" customWidth="1"/>
    <col min="7678" max="7678" width="9" style="46" customWidth="1"/>
    <col min="7679" max="7680" width="8.42578125" style="46" customWidth="1"/>
    <col min="7681" max="7682" width="8.28515625" style="46" customWidth="1"/>
    <col min="7683" max="7683" width="9.7109375" style="46" customWidth="1"/>
    <col min="7684" max="7684" width="9.28515625" style="46" customWidth="1"/>
    <col min="7685" max="7685" width="7.7109375" style="46" customWidth="1"/>
    <col min="7686" max="7686" width="11.570312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1" width="8.85546875" style="46"/>
    <col min="7932" max="7932" width="48.140625" style="46" customWidth="1"/>
    <col min="7933" max="7933" width="9.7109375" style="46" customWidth="1"/>
    <col min="7934" max="7934" width="9" style="46" customWidth="1"/>
    <col min="7935" max="7936" width="8.42578125" style="46" customWidth="1"/>
    <col min="7937" max="7938" width="8.28515625" style="46" customWidth="1"/>
    <col min="7939" max="7939" width="9.7109375" style="46" customWidth="1"/>
    <col min="7940" max="7940" width="9.28515625" style="46" customWidth="1"/>
    <col min="7941" max="7941" width="7.7109375" style="46" customWidth="1"/>
    <col min="7942" max="7942" width="11.570312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87" width="8.85546875" style="46"/>
    <col min="8188" max="8188" width="48.140625" style="46" customWidth="1"/>
    <col min="8189" max="8189" width="9.7109375" style="46" customWidth="1"/>
    <col min="8190" max="8190" width="9" style="46" customWidth="1"/>
    <col min="8191" max="8192" width="8.42578125" style="46" customWidth="1"/>
    <col min="8193" max="8194" width="8.28515625" style="46" customWidth="1"/>
    <col min="8195" max="8195" width="9.7109375" style="46" customWidth="1"/>
    <col min="8196" max="8196" width="9.28515625" style="46" customWidth="1"/>
    <col min="8197" max="8197" width="7.7109375" style="46" customWidth="1"/>
    <col min="8198" max="8198" width="11.570312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3" width="8.85546875" style="46"/>
    <col min="8444" max="8444" width="48.140625" style="46" customWidth="1"/>
    <col min="8445" max="8445" width="9.7109375" style="46" customWidth="1"/>
    <col min="8446" max="8446" width="9" style="46" customWidth="1"/>
    <col min="8447" max="8448" width="8.42578125" style="46" customWidth="1"/>
    <col min="8449" max="8450" width="8.28515625" style="46" customWidth="1"/>
    <col min="8451" max="8451" width="9.7109375" style="46" customWidth="1"/>
    <col min="8452" max="8452" width="9.28515625" style="46" customWidth="1"/>
    <col min="8453" max="8453" width="7.7109375" style="46" customWidth="1"/>
    <col min="8454" max="8454" width="11.570312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699" width="8.85546875" style="46"/>
    <col min="8700" max="8700" width="48.140625" style="46" customWidth="1"/>
    <col min="8701" max="8701" width="9.7109375" style="46" customWidth="1"/>
    <col min="8702" max="8702" width="9" style="46" customWidth="1"/>
    <col min="8703" max="8704" width="8.42578125" style="46" customWidth="1"/>
    <col min="8705" max="8706" width="8.28515625" style="46" customWidth="1"/>
    <col min="8707" max="8707" width="9.7109375" style="46" customWidth="1"/>
    <col min="8708" max="8708" width="9.28515625" style="46" customWidth="1"/>
    <col min="8709" max="8709" width="7.7109375" style="46" customWidth="1"/>
    <col min="8710" max="8710" width="11.570312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55" width="8.85546875" style="46"/>
    <col min="8956" max="8956" width="48.140625" style="46" customWidth="1"/>
    <col min="8957" max="8957" width="9.7109375" style="46" customWidth="1"/>
    <col min="8958" max="8958" width="9" style="46" customWidth="1"/>
    <col min="8959" max="8960" width="8.42578125" style="46" customWidth="1"/>
    <col min="8961" max="8962" width="8.28515625" style="46" customWidth="1"/>
    <col min="8963" max="8963" width="9.7109375" style="46" customWidth="1"/>
    <col min="8964" max="8964" width="9.28515625" style="46" customWidth="1"/>
    <col min="8965" max="8965" width="7.7109375" style="46" customWidth="1"/>
    <col min="8966" max="8966" width="11.570312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1" width="8.85546875" style="46"/>
    <col min="9212" max="9212" width="48.140625" style="46" customWidth="1"/>
    <col min="9213" max="9213" width="9.7109375" style="46" customWidth="1"/>
    <col min="9214" max="9214" width="9" style="46" customWidth="1"/>
    <col min="9215" max="9216" width="8.42578125" style="46" customWidth="1"/>
    <col min="9217" max="9218" width="8.28515625" style="46" customWidth="1"/>
    <col min="9219" max="9219" width="9.7109375" style="46" customWidth="1"/>
    <col min="9220" max="9220" width="9.28515625" style="46" customWidth="1"/>
    <col min="9221" max="9221" width="7.7109375" style="46" customWidth="1"/>
    <col min="9222" max="9222" width="11.570312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67" width="8.85546875" style="46"/>
    <col min="9468" max="9468" width="48.140625" style="46" customWidth="1"/>
    <col min="9469" max="9469" width="9.7109375" style="46" customWidth="1"/>
    <col min="9470" max="9470" width="9" style="46" customWidth="1"/>
    <col min="9471" max="9472" width="8.42578125" style="46" customWidth="1"/>
    <col min="9473" max="9474" width="8.28515625" style="46" customWidth="1"/>
    <col min="9475" max="9475" width="9.7109375" style="46" customWidth="1"/>
    <col min="9476" max="9476" width="9.28515625" style="46" customWidth="1"/>
    <col min="9477" max="9477" width="7.7109375" style="46" customWidth="1"/>
    <col min="9478" max="9478" width="11.570312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3" width="8.85546875" style="46"/>
    <col min="9724" max="9724" width="48.140625" style="46" customWidth="1"/>
    <col min="9725" max="9725" width="9.7109375" style="46" customWidth="1"/>
    <col min="9726" max="9726" width="9" style="46" customWidth="1"/>
    <col min="9727" max="9728" width="8.42578125" style="46" customWidth="1"/>
    <col min="9729" max="9730" width="8.28515625" style="46" customWidth="1"/>
    <col min="9731" max="9731" width="9.7109375" style="46" customWidth="1"/>
    <col min="9732" max="9732" width="9.28515625" style="46" customWidth="1"/>
    <col min="9733" max="9733" width="7.7109375" style="46" customWidth="1"/>
    <col min="9734" max="9734" width="11.570312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79" width="8.85546875" style="46"/>
    <col min="9980" max="9980" width="48.140625" style="46" customWidth="1"/>
    <col min="9981" max="9981" width="9.7109375" style="46" customWidth="1"/>
    <col min="9982" max="9982" width="9" style="46" customWidth="1"/>
    <col min="9983" max="9984" width="8.42578125" style="46" customWidth="1"/>
    <col min="9985" max="9986" width="8.28515625" style="46" customWidth="1"/>
    <col min="9987" max="9987" width="9.7109375" style="46" customWidth="1"/>
    <col min="9988" max="9988" width="9.28515625" style="46" customWidth="1"/>
    <col min="9989" max="9989" width="7.7109375" style="46" customWidth="1"/>
    <col min="9990" max="9990" width="11.570312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35" width="8.85546875" style="46"/>
    <col min="10236" max="10236" width="48.140625" style="46" customWidth="1"/>
    <col min="10237" max="10237" width="9.7109375" style="46" customWidth="1"/>
    <col min="10238" max="10238" width="9" style="46" customWidth="1"/>
    <col min="10239" max="10240" width="8.42578125" style="46" customWidth="1"/>
    <col min="10241" max="10242" width="8.28515625" style="46" customWidth="1"/>
    <col min="10243" max="10243" width="9.7109375" style="46" customWidth="1"/>
    <col min="10244" max="10244" width="9.28515625" style="46" customWidth="1"/>
    <col min="10245" max="10245" width="7.7109375" style="46" customWidth="1"/>
    <col min="10246" max="10246" width="11.570312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1" width="8.85546875" style="46"/>
    <col min="10492" max="10492" width="48.140625" style="46" customWidth="1"/>
    <col min="10493" max="10493" width="9.7109375" style="46" customWidth="1"/>
    <col min="10494" max="10494" width="9" style="46" customWidth="1"/>
    <col min="10495" max="10496" width="8.42578125" style="46" customWidth="1"/>
    <col min="10497" max="10498" width="8.28515625" style="46" customWidth="1"/>
    <col min="10499" max="10499" width="9.7109375" style="46" customWidth="1"/>
    <col min="10500" max="10500" width="9.28515625" style="46" customWidth="1"/>
    <col min="10501" max="10501" width="7.7109375" style="46" customWidth="1"/>
    <col min="10502" max="10502" width="11.570312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47" width="8.85546875" style="46"/>
    <col min="10748" max="10748" width="48.140625" style="46" customWidth="1"/>
    <col min="10749" max="10749" width="9.7109375" style="46" customWidth="1"/>
    <col min="10750" max="10750" width="9" style="46" customWidth="1"/>
    <col min="10751" max="10752" width="8.42578125" style="46" customWidth="1"/>
    <col min="10753" max="10754" width="8.28515625" style="46" customWidth="1"/>
    <col min="10755" max="10755" width="9.7109375" style="46" customWidth="1"/>
    <col min="10756" max="10756" width="9.28515625" style="46" customWidth="1"/>
    <col min="10757" max="10757" width="7.7109375" style="46" customWidth="1"/>
    <col min="10758" max="10758" width="11.570312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3" width="8.85546875" style="46"/>
    <col min="11004" max="11004" width="48.140625" style="46" customWidth="1"/>
    <col min="11005" max="11005" width="9.7109375" style="46" customWidth="1"/>
    <col min="11006" max="11006" width="9" style="46" customWidth="1"/>
    <col min="11007" max="11008" width="8.42578125" style="46" customWidth="1"/>
    <col min="11009" max="11010" width="8.28515625" style="46" customWidth="1"/>
    <col min="11011" max="11011" width="9.7109375" style="46" customWidth="1"/>
    <col min="11012" max="11012" width="9.28515625" style="46" customWidth="1"/>
    <col min="11013" max="11013" width="7.7109375" style="46" customWidth="1"/>
    <col min="11014" max="11014" width="11.570312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59" width="8.85546875" style="46"/>
    <col min="11260" max="11260" width="48.140625" style="46" customWidth="1"/>
    <col min="11261" max="11261" width="9.7109375" style="46" customWidth="1"/>
    <col min="11262" max="11262" width="9" style="46" customWidth="1"/>
    <col min="11263" max="11264" width="8.42578125" style="46" customWidth="1"/>
    <col min="11265" max="11266" width="8.28515625" style="46" customWidth="1"/>
    <col min="11267" max="11267" width="9.7109375" style="46" customWidth="1"/>
    <col min="11268" max="11268" width="9.28515625" style="46" customWidth="1"/>
    <col min="11269" max="11269" width="7.7109375" style="46" customWidth="1"/>
    <col min="11270" max="11270" width="11.570312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15" width="8.85546875" style="46"/>
    <col min="11516" max="11516" width="48.140625" style="46" customWidth="1"/>
    <col min="11517" max="11517" width="9.7109375" style="46" customWidth="1"/>
    <col min="11518" max="11518" width="9" style="46" customWidth="1"/>
    <col min="11519" max="11520" width="8.42578125" style="46" customWidth="1"/>
    <col min="11521" max="11522" width="8.28515625" style="46" customWidth="1"/>
    <col min="11523" max="11523" width="9.7109375" style="46" customWidth="1"/>
    <col min="11524" max="11524" width="9.28515625" style="46" customWidth="1"/>
    <col min="11525" max="11525" width="7.7109375" style="46" customWidth="1"/>
    <col min="11526" max="11526" width="11.570312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1" width="8.85546875" style="46"/>
    <col min="11772" max="11772" width="48.140625" style="46" customWidth="1"/>
    <col min="11773" max="11773" width="9.7109375" style="46" customWidth="1"/>
    <col min="11774" max="11774" width="9" style="46" customWidth="1"/>
    <col min="11775" max="11776" width="8.42578125" style="46" customWidth="1"/>
    <col min="11777" max="11778" width="8.28515625" style="46" customWidth="1"/>
    <col min="11779" max="11779" width="9.7109375" style="46" customWidth="1"/>
    <col min="11780" max="11780" width="9.28515625" style="46" customWidth="1"/>
    <col min="11781" max="11781" width="7.7109375" style="46" customWidth="1"/>
    <col min="11782" max="11782" width="11.570312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27" width="8.85546875" style="46"/>
    <col min="12028" max="12028" width="48.140625" style="46" customWidth="1"/>
    <col min="12029" max="12029" width="9.7109375" style="46" customWidth="1"/>
    <col min="12030" max="12030" width="9" style="46" customWidth="1"/>
    <col min="12031" max="12032" width="8.42578125" style="46" customWidth="1"/>
    <col min="12033" max="12034" width="8.28515625" style="46" customWidth="1"/>
    <col min="12035" max="12035" width="9.7109375" style="46" customWidth="1"/>
    <col min="12036" max="12036" width="9.28515625" style="46" customWidth="1"/>
    <col min="12037" max="12037" width="7.7109375" style="46" customWidth="1"/>
    <col min="12038" max="12038" width="11.570312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3" width="8.85546875" style="46"/>
    <col min="12284" max="12284" width="48.140625" style="46" customWidth="1"/>
    <col min="12285" max="12285" width="9.7109375" style="46" customWidth="1"/>
    <col min="12286" max="12286" width="9" style="46" customWidth="1"/>
    <col min="12287" max="12288" width="8.42578125" style="46" customWidth="1"/>
    <col min="12289" max="12290" width="8.28515625" style="46" customWidth="1"/>
    <col min="12291" max="12291" width="9.7109375" style="46" customWidth="1"/>
    <col min="12292" max="12292" width="9.28515625" style="46" customWidth="1"/>
    <col min="12293" max="12293" width="7.7109375" style="46" customWidth="1"/>
    <col min="12294" max="12294" width="11.570312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39" width="8.85546875" style="46"/>
    <col min="12540" max="12540" width="48.140625" style="46" customWidth="1"/>
    <col min="12541" max="12541" width="9.7109375" style="46" customWidth="1"/>
    <col min="12542" max="12542" width="9" style="46" customWidth="1"/>
    <col min="12543" max="12544" width="8.42578125" style="46" customWidth="1"/>
    <col min="12545" max="12546" width="8.28515625" style="46" customWidth="1"/>
    <col min="12547" max="12547" width="9.7109375" style="46" customWidth="1"/>
    <col min="12548" max="12548" width="9.28515625" style="46" customWidth="1"/>
    <col min="12549" max="12549" width="7.7109375" style="46" customWidth="1"/>
    <col min="12550" max="12550" width="11.570312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795" width="8.85546875" style="46"/>
    <col min="12796" max="12796" width="48.140625" style="46" customWidth="1"/>
    <col min="12797" max="12797" width="9.7109375" style="46" customWidth="1"/>
    <col min="12798" max="12798" width="9" style="46" customWidth="1"/>
    <col min="12799" max="12800" width="8.42578125" style="46" customWidth="1"/>
    <col min="12801" max="12802" width="8.28515625" style="46" customWidth="1"/>
    <col min="12803" max="12803" width="9.7109375" style="46" customWidth="1"/>
    <col min="12804" max="12804" width="9.28515625" style="46" customWidth="1"/>
    <col min="12805" max="12805" width="7.7109375" style="46" customWidth="1"/>
    <col min="12806" max="12806" width="11.570312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1" width="8.85546875" style="46"/>
    <col min="13052" max="13052" width="48.140625" style="46" customWidth="1"/>
    <col min="13053" max="13053" width="9.7109375" style="46" customWidth="1"/>
    <col min="13054" max="13054" width="9" style="46" customWidth="1"/>
    <col min="13055" max="13056" width="8.42578125" style="46" customWidth="1"/>
    <col min="13057" max="13058" width="8.28515625" style="46" customWidth="1"/>
    <col min="13059" max="13059" width="9.7109375" style="46" customWidth="1"/>
    <col min="13060" max="13060" width="9.28515625" style="46" customWidth="1"/>
    <col min="13061" max="13061" width="7.7109375" style="46" customWidth="1"/>
    <col min="13062" max="13062" width="11.570312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07" width="8.85546875" style="46"/>
    <col min="13308" max="13308" width="48.140625" style="46" customWidth="1"/>
    <col min="13309" max="13309" width="9.7109375" style="46" customWidth="1"/>
    <col min="13310" max="13310" width="9" style="46" customWidth="1"/>
    <col min="13311" max="13312" width="8.42578125" style="46" customWidth="1"/>
    <col min="13313" max="13314" width="8.28515625" style="46" customWidth="1"/>
    <col min="13315" max="13315" width="9.7109375" style="46" customWidth="1"/>
    <col min="13316" max="13316" width="9.28515625" style="46" customWidth="1"/>
    <col min="13317" max="13317" width="7.7109375" style="46" customWidth="1"/>
    <col min="13318" max="13318" width="11.570312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3" width="8.85546875" style="46"/>
    <col min="13564" max="13564" width="48.140625" style="46" customWidth="1"/>
    <col min="13565" max="13565" width="9.7109375" style="46" customWidth="1"/>
    <col min="13566" max="13566" width="9" style="46" customWidth="1"/>
    <col min="13567" max="13568" width="8.42578125" style="46" customWidth="1"/>
    <col min="13569" max="13570" width="8.28515625" style="46" customWidth="1"/>
    <col min="13571" max="13571" width="9.7109375" style="46" customWidth="1"/>
    <col min="13572" max="13572" width="9.28515625" style="46" customWidth="1"/>
    <col min="13573" max="13573" width="7.7109375" style="46" customWidth="1"/>
    <col min="13574" max="13574" width="11.570312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19" width="8.85546875" style="46"/>
    <col min="13820" max="13820" width="48.140625" style="46" customWidth="1"/>
    <col min="13821" max="13821" width="9.7109375" style="46" customWidth="1"/>
    <col min="13822" max="13822" width="9" style="46" customWidth="1"/>
    <col min="13823" max="13824" width="8.42578125" style="46" customWidth="1"/>
    <col min="13825" max="13826" width="8.28515625" style="46" customWidth="1"/>
    <col min="13827" max="13827" width="9.7109375" style="46" customWidth="1"/>
    <col min="13828" max="13828" width="9.28515625" style="46" customWidth="1"/>
    <col min="13829" max="13829" width="7.7109375" style="46" customWidth="1"/>
    <col min="13830" max="13830" width="11.570312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75" width="8.85546875" style="46"/>
    <col min="14076" max="14076" width="48.140625" style="46" customWidth="1"/>
    <col min="14077" max="14077" width="9.7109375" style="46" customWidth="1"/>
    <col min="14078" max="14078" width="9" style="46" customWidth="1"/>
    <col min="14079" max="14080" width="8.42578125" style="46" customWidth="1"/>
    <col min="14081" max="14082" width="8.28515625" style="46" customWidth="1"/>
    <col min="14083" max="14083" width="9.7109375" style="46" customWidth="1"/>
    <col min="14084" max="14084" width="9.28515625" style="46" customWidth="1"/>
    <col min="14085" max="14085" width="7.7109375" style="46" customWidth="1"/>
    <col min="14086" max="14086" width="11.570312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1" width="8.85546875" style="46"/>
    <col min="14332" max="14332" width="48.140625" style="46" customWidth="1"/>
    <col min="14333" max="14333" width="9.7109375" style="46" customWidth="1"/>
    <col min="14334" max="14334" width="9" style="46" customWidth="1"/>
    <col min="14335" max="14336" width="8.42578125" style="46" customWidth="1"/>
    <col min="14337" max="14338" width="8.28515625" style="46" customWidth="1"/>
    <col min="14339" max="14339" width="9.7109375" style="46" customWidth="1"/>
    <col min="14340" max="14340" width="9.28515625" style="46" customWidth="1"/>
    <col min="14341" max="14341" width="7.7109375" style="46" customWidth="1"/>
    <col min="14342" max="14342" width="11.570312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87" width="8.85546875" style="46"/>
    <col min="14588" max="14588" width="48.140625" style="46" customWidth="1"/>
    <col min="14589" max="14589" width="9.7109375" style="46" customWidth="1"/>
    <col min="14590" max="14590" width="9" style="46" customWidth="1"/>
    <col min="14591" max="14592" width="8.42578125" style="46" customWidth="1"/>
    <col min="14593" max="14594" width="8.28515625" style="46" customWidth="1"/>
    <col min="14595" max="14595" width="9.7109375" style="46" customWidth="1"/>
    <col min="14596" max="14596" width="9.28515625" style="46" customWidth="1"/>
    <col min="14597" max="14597" width="7.7109375" style="46" customWidth="1"/>
    <col min="14598" max="14598" width="11.570312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3" width="8.85546875" style="46"/>
    <col min="14844" max="14844" width="48.140625" style="46" customWidth="1"/>
    <col min="14845" max="14845" width="9.7109375" style="46" customWidth="1"/>
    <col min="14846" max="14846" width="9" style="46" customWidth="1"/>
    <col min="14847" max="14848" width="8.42578125" style="46" customWidth="1"/>
    <col min="14849" max="14850" width="8.28515625" style="46" customWidth="1"/>
    <col min="14851" max="14851" width="9.7109375" style="46" customWidth="1"/>
    <col min="14852" max="14852" width="9.28515625" style="46" customWidth="1"/>
    <col min="14853" max="14853" width="7.7109375" style="46" customWidth="1"/>
    <col min="14854" max="14854" width="11.570312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099" width="8.85546875" style="46"/>
    <col min="15100" max="15100" width="48.140625" style="46" customWidth="1"/>
    <col min="15101" max="15101" width="9.7109375" style="46" customWidth="1"/>
    <col min="15102" max="15102" width="9" style="46" customWidth="1"/>
    <col min="15103" max="15104" width="8.42578125" style="46" customWidth="1"/>
    <col min="15105" max="15106" width="8.28515625" style="46" customWidth="1"/>
    <col min="15107" max="15107" width="9.7109375" style="46" customWidth="1"/>
    <col min="15108" max="15108" width="9.28515625" style="46" customWidth="1"/>
    <col min="15109" max="15109" width="7.7109375" style="46" customWidth="1"/>
    <col min="15110" max="15110" width="11.570312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55" width="8.85546875" style="46"/>
    <col min="15356" max="15356" width="48.140625" style="46" customWidth="1"/>
    <col min="15357" max="15357" width="9.7109375" style="46" customWidth="1"/>
    <col min="15358" max="15358" width="9" style="46" customWidth="1"/>
    <col min="15359" max="15360" width="8.42578125" style="46" customWidth="1"/>
    <col min="15361" max="15362" width="8.28515625" style="46" customWidth="1"/>
    <col min="15363" max="15363" width="9.7109375" style="46" customWidth="1"/>
    <col min="15364" max="15364" width="9.28515625" style="46" customWidth="1"/>
    <col min="15365" max="15365" width="7.7109375" style="46" customWidth="1"/>
    <col min="15366" max="15366" width="11.570312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1" width="8.85546875" style="46"/>
    <col min="15612" max="15612" width="48.140625" style="46" customWidth="1"/>
    <col min="15613" max="15613" width="9.7109375" style="46" customWidth="1"/>
    <col min="15614" max="15614" width="9" style="46" customWidth="1"/>
    <col min="15615" max="15616" width="8.42578125" style="46" customWidth="1"/>
    <col min="15617" max="15618" width="8.28515625" style="46" customWidth="1"/>
    <col min="15619" max="15619" width="9.7109375" style="46" customWidth="1"/>
    <col min="15620" max="15620" width="9.28515625" style="46" customWidth="1"/>
    <col min="15621" max="15621" width="7.7109375" style="46" customWidth="1"/>
    <col min="15622" max="15622" width="11.570312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67" width="8.85546875" style="46"/>
    <col min="15868" max="15868" width="48.140625" style="46" customWidth="1"/>
    <col min="15869" max="15869" width="9.7109375" style="46" customWidth="1"/>
    <col min="15870" max="15870" width="9" style="46" customWidth="1"/>
    <col min="15871" max="15872" width="8.42578125" style="46" customWidth="1"/>
    <col min="15873" max="15874" width="8.28515625" style="46" customWidth="1"/>
    <col min="15875" max="15875" width="9.7109375" style="46" customWidth="1"/>
    <col min="15876" max="15876" width="9.28515625" style="46" customWidth="1"/>
    <col min="15877" max="15877" width="7.7109375" style="46" customWidth="1"/>
    <col min="15878" max="15878" width="11.570312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3" width="8.85546875" style="46"/>
    <col min="16124" max="16124" width="48.140625" style="46" customWidth="1"/>
    <col min="16125" max="16125" width="9.7109375" style="46" customWidth="1"/>
    <col min="16126" max="16126" width="9" style="46" customWidth="1"/>
    <col min="16127" max="16128" width="8.42578125" style="46" customWidth="1"/>
    <col min="16129" max="16130" width="8.28515625" style="46" customWidth="1"/>
    <col min="16131" max="16131" width="9.7109375" style="46" customWidth="1"/>
    <col min="16132" max="16132" width="9.28515625" style="46" customWidth="1"/>
    <col min="16133" max="16133" width="7.7109375" style="46" customWidth="1"/>
    <col min="16134" max="16134" width="11.5703125" style="46" customWidth="1"/>
    <col min="16135" max="16138" width="9.28515625" style="46" customWidth="1"/>
    <col min="16139" max="16375" width="8.85546875" style="46"/>
    <col min="16376" max="16376" width="34" style="46" customWidth="1"/>
    <col min="16377" max="16377" width="11.28515625" style="46" customWidth="1"/>
    <col min="16378" max="16378" width="11" style="46" customWidth="1"/>
    <col min="16379" max="16379" width="8.85546875" style="46"/>
    <col min="16380" max="16382" width="8.85546875" style="46" customWidth="1"/>
    <col min="16383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92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8.75">
      <c r="A7" s="253" t="s">
        <v>4</v>
      </c>
      <c r="B7" s="154">
        <f>C7+D7+F7+G7+H7</f>
        <v>9038</v>
      </c>
      <c r="C7" s="233"/>
      <c r="D7" s="233"/>
      <c r="E7" s="233"/>
      <c r="F7" s="233"/>
      <c r="G7" s="233"/>
      <c r="H7" s="239">
        <v>9038</v>
      </c>
      <c r="I7" s="265">
        <v>680</v>
      </c>
      <c r="J7" s="233"/>
      <c r="K7" s="239">
        <v>3776</v>
      </c>
      <c r="L7" s="236"/>
      <c r="M7" s="236"/>
      <c r="N7" s="236"/>
      <c r="O7" s="115"/>
      <c r="P7" s="115"/>
      <c r="Q7" s="116"/>
    </row>
    <row r="8" spans="1:17" ht="18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39"/>
      <c r="I8" s="265"/>
      <c r="J8" s="210"/>
      <c r="K8" s="239"/>
      <c r="L8" s="211"/>
      <c r="M8" s="211"/>
      <c r="N8" s="211"/>
      <c r="O8" s="211"/>
      <c r="P8" s="211"/>
      <c r="Q8" s="118"/>
    </row>
    <row r="9" spans="1:17" ht="18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39"/>
      <c r="I9" s="265"/>
      <c r="J9" s="210"/>
      <c r="K9" s="239"/>
      <c r="L9" s="211"/>
      <c r="M9" s="211"/>
      <c r="N9" s="211"/>
      <c r="O9" s="211"/>
      <c r="P9" s="211"/>
      <c r="Q9" s="118"/>
    </row>
    <row r="10" spans="1:17" ht="18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39"/>
      <c r="I10" s="265"/>
      <c r="J10" s="210"/>
      <c r="K10" s="239"/>
      <c r="L10" s="211"/>
      <c r="M10" s="211"/>
      <c r="N10" s="211"/>
      <c r="O10" s="211"/>
      <c r="P10" s="211"/>
      <c r="Q10" s="118"/>
    </row>
    <row r="11" spans="1:17" ht="18.75">
      <c r="A11" s="133" t="s">
        <v>8</v>
      </c>
      <c r="B11" s="117">
        <f t="shared" si="0"/>
        <v>451</v>
      </c>
      <c r="C11" s="210"/>
      <c r="D11" s="210"/>
      <c r="E11" s="210"/>
      <c r="F11" s="210"/>
      <c r="G11" s="210"/>
      <c r="H11" s="239">
        <v>451</v>
      </c>
      <c r="I11" s="265"/>
      <c r="J11" s="210"/>
      <c r="K11" s="239">
        <v>255</v>
      </c>
      <c r="L11" s="211"/>
      <c r="M11" s="211"/>
      <c r="N11" s="211"/>
      <c r="O11" s="211"/>
      <c r="P11" s="211"/>
      <c r="Q11" s="118"/>
    </row>
    <row r="12" spans="1:17" ht="18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39">
        <v>0</v>
      </c>
      <c r="I12" s="265"/>
      <c r="J12" s="210"/>
      <c r="K12" s="239"/>
      <c r="L12" s="211"/>
      <c r="M12" s="211"/>
      <c r="N12" s="211"/>
      <c r="O12" s="211"/>
      <c r="P12" s="211"/>
      <c r="Q12" s="118"/>
    </row>
    <row r="13" spans="1:17" ht="18.75">
      <c r="A13" s="133" t="s">
        <v>10</v>
      </c>
      <c r="B13" s="117">
        <f t="shared" si="0"/>
        <v>980</v>
      </c>
      <c r="C13" s="210"/>
      <c r="D13" s="210"/>
      <c r="E13" s="210"/>
      <c r="F13" s="210"/>
      <c r="G13" s="210"/>
      <c r="H13" s="239">
        <v>980</v>
      </c>
      <c r="I13" s="265"/>
      <c r="J13" s="210"/>
      <c r="K13" s="239">
        <v>200</v>
      </c>
      <c r="L13" s="211"/>
      <c r="M13" s="211"/>
      <c r="N13" s="211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4845</v>
      </c>
      <c r="C14" s="210"/>
      <c r="D14" s="210"/>
      <c r="E14" s="210"/>
      <c r="F14" s="210"/>
      <c r="G14" s="210"/>
      <c r="H14" s="239">
        <v>4845</v>
      </c>
      <c r="I14" s="265"/>
      <c r="J14" s="239">
        <v>361</v>
      </c>
      <c r="K14" s="239">
        <v>964</v>
      </c>
      <c r="L14" s="211"/>
      <c r="M14" s="211"/>
      <c r="N14" s="211"/>
      <c r="O14" s="211"/>
      <c r="P14" s="211"/>
      <c r="Q14" s="118"/>
    </row>
    <row r="15" spans="1:17" ht="18.75">
      <c r="A15" s="133" t="s">
        <v>12</v>
      </c>
      <c r="B15" s="117">
        <f t="shared" si="0"/>
        <v>3360</v>
      </c>
      <c r="C15" s="210"/>
      <c r="D15" s="210"/>
      <c r="E15" s="210"/>
      <c r="F15" s="210"/>
      <c r="G15" s="210"/>
      <c r="H15" s="239">
        <v>3360</v>
      </c>
      <c r="I15" s="265"/>
      <c r="J15" s="239"/>
      <c r="K15" s="239">
        <v>596</v>
      </c>
      <c r="L15" s="211"/>
      <c r="M15" s="211"/>
      <c r="N15" s="211"/>
      <c r="O15" s="211"/>
      <c r="P15" s="211"/>
      <c r="Q15" s="118"/>
    </row>
    <row r="16" spans="1:17" ht="18.75">
      <c r="A16" s="266" t="s">
        <v>13</v>
      </c>
      <c r="B16" s="117">
        <f t="shared" si="0"/>
        <v>3086</v>
      </c>
      <c r="C16" s="210"/>
      <c r="D16" s="210"/>
      <c r="E16" s="210"/>
      <c r="F16" s="210"/>
      <c r="G16" s="210"/>
      <c r="H16" s="239">
        <v>3086</v>
      </c>
      <c r="I16" s="265"/>
      <c r="J16" s="240"/>
      <c r="K16" s="239">
        <v>2347</v>
      </c>
      <c r="L16" s="237"/>
      <c r="M16" s="237"/>
      <c r="N16" s="237"/>
      <c r="O16" s="211"/>
      <c r="P16" s="211"/>
      <c r="Q16" s="118"/>
    </row>
    <row r="17" spans="1:17" ht="18.75">
      <c r="A17" s="133" t="s">
        <v>14</v>
      </c>
      <c r="B17" s="117">
        <f t="shared" si="0"/>
        <v>3000</v>
      </c>
      <c r="C17" s="210"/>
      <c r="D17" s="210"/>
      <c r="E17" s="210"/>
      <c r="F17" s="210"/>
      <c r="G17" s="210"/>
      <c r="H17" s="239">
        <v>3000</v>
      </c>
      <c r="I17" s="265">
        <v>120</v>
      </c>
      <c r="J17" s="239"/>
      <c r="K17" s="239">
        <v>590</v>
      </c>
      <c r="L17" s="211"/>
      <c r="M17" s="211"/>
      <c r="N17" s="211"/>
      <c r="O17" s="211"/>
      <c r="P17" s="211"/>
      <c r="Q17" s="118"/>
    </row>
    <row r="18" spans="1:17" ht="18.75">
      <c r="A18" s="133" t="s">
        <v>15</v>
      </c>
      <c r="B18" s="117">
        <f t="shared" si="0"/>
        <v>640</v>
      </c>
      <c r="C18" s="210"/>
      <c r="D18" s="210"/>
      <c r="E18" s="210"/>
      <c r="F18" s="210"/>
      <c r="G18" s="210"/>
      <c r="H18" s="239">
        <v>640</v>
      </c>
      <c r="I18" s="265">
        <v>720</v>
      </c>
      <c r="J18" s="239">
        <v>480</v>
      </c>
      <c r="K18" s="239">
        <v>1780</v>
      </c>
      <c r="L18" s="211">
        <v>100</v>
      </c>
      <c r="M18" s="211"/>
      <c r="N18" s="211"/>
      <c r="O18" s="211"/>
      <c r="P18" s="211"/>
      <c r="Q18" s="118"/>
    </row>
    <row r="19" spans="1:17" ht="18.75">
      <c r="A19" s="266" t="s">
        <v>16</v>
      </c>
      <c r="B19" s="117">
        <f t="shared" si="0"/>
        <v>2860</v>
      </c>
      <c r="C19" s="210"/>
      <c r="D19" s="210"/>
      <c r="E19" s="210"/>
      <c r="F19" s="210"/>
      <c r="G19" s="210"/>
      <c r="H19" s="239">
        <v>2860</v>
      </c>
      <c r="I19" s="265"/>
      <c r="J19" s="240"/>
      <c r="K19" s="239">
        <v>520</v>
      </c>
      <c r="L19" s="237"/>
      <c r="M19" s="237"/>
      <c r="N19" s="237"/>
      <c r="O19" s="211"/>
      <c r="P19" s="211"/>
      <c r="Q19" s="118"/>
    </row>
    <row r="20" spans="1:17" ht="18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39"/>
      <c r="I20" s="265"/>
      <c r="J20" s="239"/>
      <c r="K20" s="239"/>
      <c r="L20" s="211"/>
      <c r="M20" s="211"/>
      <c r="N20" s="211"/>
      <c r="O20" s="211"/>
      <c r="P20" s="211"/>
      <c r="Q20" s="118"/>
    </row>
    <row r="21" spans="1:17" ht="18.75">
      <c r="A21" s="133" t="s">
        <v>163</v>
      </c>
      <c r="B21" s="117"/>
      <c r="C21" s="210"/>
      <c r="D21" s="210"/>
      <c r="E21" s="210"/>
      <c r="F21" s="210"/>
      <c r="G21" s="210"/>
      <c r="H21" s="239"/>
      <c r="I21" s="265"/>
      <c r="J21" s="239"/>
      <c r="K21" s="239"/>
      <c r="L21" s="211"/>
      <c r="M21" s="211"/>
      <c r="N21" s="211"/>
      <c r="O21" s="211"/>
      <c r="P21" s="211"/>
      <c r="Q21" s="118"/>
    </row>
    <row r="22" spans="1:17" ht="18.75">
      <c r="A22" s="133" t="s">
        <v>18</v>
      </c>
      <c r="B22" s="117">
        <f t="shared" si="0"/>
        <v>4871</v>
      </c>
      <c r="C22" s="210"/>
      <c r="D22" s="210"/>
      <c r="E22" s="210"/>
      <c r="F22" s="210"/>
      <c r="G22" s="210"/>
      <c r="H22" s="239">
        <v>4871</v>
      </c>
      <c r="I22" s="265">
        <v>150</v>
      </c>
      <c r="J22" s="239">
        <v>128</v>
      </c>
      <c r="K22" s="239">
        <v>6470</v>
      </c>
      <c r="L22" s="211"/>
      <c r="M22" s="211"/>
      <c r="N22" s="211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39"/>
      <c r="I23" s="211"/>
      <c r="J23" s="211"/>
      <c r="K23" s="211"/>
      <c r="L23" s="211"/>
      <c r="M23" s="211"/>
      <c r="N23" s="211"/>
      <c r="O23" s="211"/>
      <c r="P23" s="211"/>
      <c r="Q23" s="118"/>
    </row>
    <row r="24" spans="1:17" ht="18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39"/>
      <c r="I24" s="211"/>
      <c r="J24" s="211"/>
      <c r="K24" s="211"/>
      <c r="L24" s="211"/>
      <c r="M24" s="211"/>
      <c r="N24" s="211"/>
      <c r="O24" s="211"/>
      <c r="P24" s="211"/>
      <c r="Q24" s="118"/>
    </row>
    <row r="25" spans="1:17" ht="18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39"/>
      <c r="I25" s="211"/>
      <c r="J25" s="211"/>
      <c r="K25" s="211"/>
      <c r="L25" s="211"/>
      <c r="M25" s="211"/>
      <c r="N25" s="211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11052</v>
      </c>
      <c r="C26" s="243">
        <f>2170-638+466</f>
        <v>1998</v>
      </c>
      <c r="D26" s="243">
        <v>3173</v>
      </c>
      <c r="E26" s="243">
        <v>368</v>
      </c>
      <c r="F26" s="239">
        <v>656</v>
      </c>
      <c r="G26" s="210"/>
      <c r="H26" s="239">
        <v>5225</v>
      </c>
      <c r="I26" s="265">
        <v>1700</v>
      </c>
      <c r="J26" s="239">
        <v>2248</v>
      </c>
      <c r="K26" s="239">
        <v>2709</v>
      </c>
      <c r="L26" s="211"/>
      <c r="M26" s="211"/>
      <c r="N26" s="211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8625</v>
      </c>
      <c r="C27" s="243"/>
      <c r="D27" s="243"/>
      <c r="E27" s="243"/>
      <c r="F27" s="267"/>
      <c r="G27" s="210"/>
      <c r="H27" s="239">
        <v>8625</v>
      </c>
      <c r="I27" s="265">
        <f>540+500</f>
        <v>1040</v>
      </c>
      <c r="J27" s="239"/>
      <c r="K27" s="239">
        <v>1228</v>
      </c>
      <c r="L27" s="211"/>
      <c r="M27" s="211"/>
      <c r="N27" s="211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43"/>
      <c r="D28" s="243"/>
      <c r="E28" s="243"/>
      <c r="F28" s="267"/>
      <c r="G28" s="210"/>
      <c r="H28" s="239"/>
      <c r="I28" s="268"/>
      <c r="J28" s="239"/>
      <c r="K28" s="239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43"/>
      <c r="D29" s="243"/>
      <c r="E29" s="243"/>
      <c r="F29" s="267"/>
      <c r="G29" s="210"/>
      <c r="H29" s="239"/>
      <c r="I29" s="268"/>
      <c r="J29" s="239"/>
      <c r="K29" s="239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43"/>
      <c r="D30" s="243"/>
      <c r="E30" s="243"/>
      <c r="F30" s="267"/>
      <c r="G30" s="210"/>
      <c r="H30" s="239"/>
      <c r="I30" s="268"/>
      <c r="J30" s="239"/>
      <c r="K30" s="239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43"/>
      <c r="D31" s="243"/>
      <c r="E31" s="243"/>
      <c r="F31" s="267"/>
      <c r="G31" s="210"/>
      <c r="H31" s="239"/>
      <c r="I31" s="268"/>
      <c r="J31" s="239"/>
      <c r="K31" s="239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43"/>
      <c r="D32" s="243"/>
      <c r="E32" s="243"/>
      <c r="F32" s="267"/>
      <c r="G32" s="210"/>
      <c r="H32" s="239"/>
      <c r="I32" s="268"/>
      <c r="J32" s="239"/>
      <c r="K32" s="239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43"/>
      <c r="D33" s="243"/>
      <c r="E33" s="243"/>
      <c r="F33" s="267"/>
      <c r="G33" s="210"/>
      <c r="H33" s="239"/>
      <c r="I33" s="268"/>
      <c r="J33" s="239"/>
      <c r="K33" s="239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43"/>
      <c r="D34" s="243"/>
      <c r="E34" s="243"/>
      <c r="F34" s="267"/>
      <c r="G34" s="210"/>
      <c r="H34" s="239"/>
      <c r="I34" s="268"/>
      <c r="J34" s="239"/>
      <c r="K34" s="239"/>
      <c r="L34" s="210"/>
      <c r="M34" s="210"/>
      <c r="N34" s="210"/>
      <c r="O34" s="211"/>
      <c r="P34" s="211"/>
      <c r="Q34" s="118"/>
    </row>
    <row r="35" spans="1:17" ht="18.75">
      <c r="A35" s="133" t="s">
        <v>31</v>
      </c>
      <c r="B35" s="117">
        <f t="shared" si="0"/>
        <v>0</v>
      </c>
      <c r="C35" s="243"/>
      <c r="D35" s="243"/>
      <c r="E35" s="243"/>
      <c r="F35" s="267"/>
      <c r="G35" s="210"/>
      <c r="H35" s="239"/>
      <c r="I35" s="268"/>
      <c r="J35" s="239"/>
      <c r="K35" s="239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43"/>
      <c r="D36" s="243"/>
      <c r="E36" s="243"/>
      <c r="F36" s="267"/>
      <c r="G36" s="210"/>
      <c r="H36" s="239"/>
      <c r="I36" s="268"/>
      <c r="J36" s="239"/>
      <c r="K36" s="239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43"/>
      <c r="D37" s="243"/>
      <c r="E37" s="243"/>
      <c r="F37" s="267"/>
      <c r="G37" s="210"/>
      <c r="H37" s="239"/>
      <c r="I37" s="265"/>
      <c r="J37" s="239"/>
      <c r="K37" s="239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5981</v>
      </c>
      <c r="C38" s="243"/>
      <c r="D38" s="243"/>
      <c r="E38" s="243"/>
      <c r="F38" s="267"/>
      <c r="G38" s="210"/>
      <c r="H38" s="239">
        <v>5981</v>
      </c>
      <c r="I38" s="265">
        <v>150</v>
      </c>
      <c r="J38" s="239">
        <v>282</v>
      </c>
      <c r="K38" s="239">
        <v>4422</v>
      </c>
      <c r="L38" s="211"/>
      <c r="M38" s="211"/>
      <c r="N38" s="211"/>
      <c r="O38" s="211"/>
      <c r="P38" s="211"/>
      <c r="Q38" s="118"/>
    </row>
    <row r="39" spans="1:17" ht="18.75">
      <c r="A39" s="133" t="s">
        <v>35</v>
      </c>
      <c r="B39" s="117">
        <f t="shared" si="0"/>
        <v>0</v>
      </c>
      <c r="C39" s="243"/>
      <c r="D39" s="243"/>
      <c r="E39" s="243"/>
      <c r="F39" s="267"/>
      <c r="G39" s="210"/>
      <c r="H39" s="239"/>
      <c r="I39" s="265"/>
      <c r="J39" s="239"/>
      <c r="K39" s="239"/>
      <c r="L39" s="211"/>
      <c r="M39" s="211"/>
      <c r="N39" s="211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6525</v>
      </c>
      <c r="C40" s="243"/>
      <c r="D40" s="243"/>
      <c r="E40" s="243"/>
      <c r="F40" s="267"/>
      <c r="G40" s="210"/>
      <c r="H40" s="239">
        <v>6525</v>
      </c>
      <c r="I40" s="265">
        <v>50</v>
      </c>
      <c r="J40" s="239">
        <v>383</v>
      </c>
      <c r="K40" s="239">
        <v>4589</v>
      </c>
      <c r="L40" s="211"/>
      <c r="M40" s="211"/>
      <c r="N40" s="211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43"/>
      <c r="D41" s="243"/>
      <c r="E41" s="243"/>
      <c r="F41" s="267"/>
      <c r="G41" s="210"/>
      <c r="H41" s="239"/>
      <c r="I41" s="265"/>
      <c r="J41" s="239"/>
      <c r="K41" s="239"/>
      <c r="L41" s="211"/>
      <c r="M41" s="211"/>
      <c r="N41" s="211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20523</v>
      </c>
      <c r="C42" s="243">
        <v>13648</v>
      </c>
      <c r="D42" s="243">
        <v>361</v>
      </c>
      <c r="E42" s="243"/>
      <c r="F42" s="267"/>
      <c r="G42" s="210"/>
      <c r="H42" s="239">
        <v>6514</v>
      </c>
      <c r="I42" s="265"/>
      <c r="J42" s="239">
        <v>9039</v>
      </c>
      <c r="K42" s="239">
        <v>15042</v>
      </c>
      <c r="L42" s="211"/>
      <c r="M42" s="211"/>
      <c r="N42" s="211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43"/>
      <c r="D43" s="243"/>
      <c r="E43" s="243"/>
      <c r="F43" s="267"/>
      <c r="G43" s="210"/>
      <c r="H43" s="239"/>
      <c r="I43" s="239"/>
      <c r="J43" s="239"/>
      <c r="K43" s="239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43"/>
      <c r="D44" s="243"/>
      <c r="E44" s="243"/>
      <c r="F44" s="267"/>
      <c r="G44" s="210"/>
      <c r="H44" s="239"/>
      <c r="I44" s="239"/>
      <c r="J44" s="239"/>
      <c r="K44" s="239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43"/>
      <c r="D45" s="243"/>
      <c r="E45" s="243"/>
      <c r="F45" s="267"/>
      <c r="G45" s="210"/>
      <c r="H45" s="239"/>
      <c r="I45" s="239"/>
      <c r="J45" s="239"/>
      <c r="K45" s="239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39"/>
      <c r="D46" s="239"/>
      <c r="E46" s="239"/>
      <c r="F46" s="267"/>
      <c r="G46" s="211"/>
      <c r="H46" s="239"/>
      <c r="I46" s="239"/>
      <c r="J46" s="239"/>
      <c r="K46" s="239"/>
      <c r="L46" s="211"/>
      <c r="M46" s="211"/>
      <c r="N46" s="211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43"/>
      <c r="D47" s="243"/>
      <c r="E47" s="243"/>
      <c r="F47" s="267"/>
      <c r="G47" s="210"/>
      <c r="H47" s="239"/>
      <c r="I47" s="239"/>
      <c r="J47" s="239"/>
      <c r="K47" s="239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43"/>
      <c r="D48" s="243"/>
      <c r="E48" s="243"/>
      <c r="F48" s="267"/>
      <c r="G48" s="210"/>
      <c r="H48" s="239"/>
      <c r="I48" s="239"/>
      <c r="J48" s="239"/>
      <c r="K48" s="239"/>
      <c r="L48" s="210"/>
      <c r="M48" s="210"/>
      <c r="N48" s="210"/>
      <c r="O48" s="211"/>
      <c r="P48" s="211"/>
      <c r="Q48" s="118"/>
    </row>
    <row r="49" spans="1:19" s="4" customFormat="1" ht="18.75">
      <c r="A49" s="133" t="s">
        <v>44</v>
      </c>
      <c r="B49" s="117">
        <f t="shared" si="0"/>
        <v>0</v>
      </c>
      <c r="C49" s="243"/>
      <c r="D49" s="243"/>
      <c r="E49" s="243"/>
      <c r="F49" s="267"/>
      <c r="G49" s="210"/>
      <c r="H49" s="239"/>
      <c r="I49" s="265"/>
      <c r="J49" s="239"/>
      <c r="K49" s="239"/>
      <c r="L49" s="211"/>
      <c r="M49" s="211"/>
      <c r="N49" s="211"/>
      <c r="O49" s="211"/>
      <c r="P49" s="211"/>
      <c r="Q49" s="118"/>
    </row>
    <row r="50" spans="1:19" ht="18.75">
      <c r="A50" s="133" t="s">
        <v>45</v>
      </c>
      <c r="B50" s="117">
        <f t="shared" si="0"/>
        <v>0</v>
      </c>
      <c r="C50" s="243"/>
      <c r="D50" s="243"/>
      <c r="E50" s="243"/>
      <c r="F50" s="267"/>
      <c r="G50" s="210"/>
      <c r="H50" s="239"/>
      <c r="I50" s="265"/>
      <c r="J50" s="239"/>
      <c r="K50" s="239"/>
      <c r="L50" s="211"/>
      <c r="M50" s="211"/>
      <c r="N50" s="211"/>
      <c r="O50" s="211"/>
      <c r="P50" s="211"/>
      <c r="Q50" s="118"/>
    </row>
    <row r="51" spans="1:19" ht="18.75">
      <c r="A51" s="133" t="s">
        <v>46</v>
      </c>
      <c r="B51" s="117">
        <f t="shared" si="0"/>
        <v>300</v>
      </c>
      <c r="C51" s="243"/>
      <c r="D51" s="243"/>
      <c r="E51" s="243"/>
      <c r="F51" s="267"/>
      <c r="G51" s="210"/>
      <c r="H51" s="239">
        <v>300</v>
      </c>
      <c r="I51" s="265">
        <v>130</v>
      </c>
      <c r="J51" s="239"/>
      <c r="K51" s="239">
        <v>545</v>
      </c>
      <c r="L51" s="211"/>
      <c r="M51" s="211"/>
      <c r="N51" s="211"/>
      <c r="O51" s="211"/>
      <c r="P51" s="211"/>
      <c r="Q51" s="118"/>
    </row>
    <row r="52" spans="1:19" ht="17.45" customHeight="1">
      <c r="A52" s="133" t="s">
        <v>47</v>
      </c>
      <c r="B52" s="117">
        <f t="shared" si="0"/>
        <v>0</v>
      </c>
      <c r="C52" s="243"/>
      <c r="D52" s="243"/>
      <c r="E52" s="243"/>
      <c r="F52" s="267"/>
      <c r="G52" s="210"/>
      <c r="H52" s="239">
        <v>0</v>
      </c>
      <c r="I52" s="211"/>
      <c r="J52" s="239"/>
      <c r="K52" s="239"/>
      <c r="L52" s="210"/>
      <c r="M52" s="210"/>
      <c r="N52" s="210"/>
      <c r="O52" s="211"/>
      <c r="P52" s="211"/>
      <c r="Q52" s="118"/>
    </row>
    <row r="53" spans="1:19" ht="15" customHeight="1">
      <c r="A53" s="133" t="s">
        <v>48</v>
      </c>
      <c r="B53" s="117">
        <f t="shared" si="0"/>
        <v>4425</v>
      </c>
      <c r="C53" s="243"/>
      <c r="D53" s="243"/>
      <c r="E53" s="243"/>
      <c r="F53" s="267"/>
      <c r="G53" s="210"/>
      <c r="H53" s="239">
        <v>4425</v>
      </c>
      <c r="I53" s="211"/>
      <c r="J53" s="239">
        <v>2849</v>
      </c>
      <c r="K53" s="239">
        <v>1316</v>
      </c>
      <c r="L53" s="210"/>
      <c r="M53" s="210"/>
      <c r="N53" s="210"/>
      <c r="O53" s="121">
        <f>ROUND(((B53+J53)*4)+K53*9.4,2)</f>
        <v>41466.400000000001</v>
      </c>
      <c r="P53" s="211"/>
      <c r="Q53" s="118"/>
    </row>
    <row r="54" spans="1:19" ht="18.75">
      <c r="A54" s="133" t="s">
        <v>49</v>
      </c>
      <c r="B54" s="117">
        <f t="shared" si="0"/>
        <v>990</v>
      </c>
      <c r="C54" s="239"/>
      <c r="D54" s="239"/>
      <c r="E54" s="239"/>
      <c r="F54" s="267"/>
      <c r="G54" s="211"/>
      <c r="H54" s="239">
        <v>990</v>
      </c>
      <c r="I54" s="211"/>
      <c r="J54" s="239"/>
      <c r="K54" s="239"/>
      <c r="L54" s="211"/>
      <c r="M54" s="211"/>
      <c r="N54" s="211"/>
      <c r="O54" s="121">
        <f>ROUND(((B54+J54)*4)+K54*9.4,2)</f>
        <v>3960</v>
      </c>
      <c r="P54" s="211"/>
      <c r="Q54" s="118"/>
    </row>
    <row r="55" spans="1:19" ht="18.75">
      <c r="A55" s="133" t="s">
        <v>50</v>
      </c>
      <c r="B55" s="117">
        <f t="shared" si="0"/>
        <v>1693</v>
      </c>
      <c r="C55" s="239"/>
      <c r="D55" s="239"/>
      <c r="E55" s="239"/>
      <c r="F55" s="267"/>
      <c r="G55" s="211"/>
      <c r="H55" s="239">
        <v>1693</v>
      </c>
      <c r="I55" s="211"/>
      <c r="J55" s="239">
        <v>314</v>
      </c>
      <c r="K55" s="239">
        <v>56</v>
      </c>
      <c r="L55" s="211"/>
      <c r="M55" s="211"/>
      <c r="N55" s="211"/>
      <c r="O55" s="121">
        <f>ROUND(((B55+J55)*4)+K55*9.4,2)</f>
        <v>8554.4</v>
      </c>
      <c r="P55" s="211"/>
      <c r="Q55" s="118"/>
    </row>
    <row r="56" spans="1:19" ht="18.75">
      <c r="A56" s="133" t="s">
        <v>51</v>
      </c>
      <c r="B56" s="117">
        <f t="shared" si="0"/>
        <v>1693</v>
      </c>
      <c r="C56" s="239"/>
      <c r="D56" s="239"/>
      <c r="E56" s="239"/>
      <c r="F56" s="267"/>
      <c r="G56" s="211"/>
      <c r="H56" s="239">
        <v>1693</v>
      </c>
      <c r="I56" s="211"/>
      <c r="J56" s="239">
        <v>214</v>
      </c>
      <c r="K56" s="239">
        <v>56</v>
      </c>
      <c r="L56" s="211"/>
      <c r="M56" s="211"/>
      <c r="N56" s="211"/>
      <c r="O56" s="121">
        <f>ROUND(((B56+J56)*4)+K56*9.4,2)</f>
        <v>8154.4</v>
      </c>
      <c r="P56" s="211"/>
      <c r="Q56" s="118"/>
    </row>
    <row r="57" spans="1:19" ht="18.75">
      <c r="A57" s="133" t="s">
        <v>52</v>
      </c>
      <c r="B57" s="117">
        <f t="shared" si="0"/>
        <v>0</v>
      </c>
      <c r="C57" s="239"/>
      <c r="D57" s="239"/>
      <c r="E57" s="239"/>
      <c r="F57" s="267"/>
      <c r="G57" s="211"/>
      <c r="H57" s="239"/>
      <c r="I57" s="211"/>
      <c r="J57" s="239"/>
      <c r="K57" s="239"/>
      <c r="L57" s="211"/>
      <c r="M57" s="211"/>
      <c r="N57" s="211"/>
      <c r="O57" s="211"/>
      <c r="P57" s="211"/>
      <c r="Q57" s="118"/>
    </row>
    <row r="58" spans="1:19" ht="18.75">
      <c r="A58" s="133" t="s">
        <v>53</v>
      </c>
      <c r="B58" s="117">
        <f t="shared" si="0"/>
        <v>0</v>
      </c>
      <c r="C58" s="239"/>
      <c r="D58" s="239"/>
      <c r="E58" s="239"/>
      <c r="F58" s="267"/>
      <c r="G58" s="211"/>
      <c r="H58" s="239"/>
      <c r="I58" s="211"/>
      <c r="J58" s="239"/>
      <c r="K58" s="239"/>
      <c r="L58" s="211"/>
      <c r="M58" s="211"/>
      <c r="N58" s="211"/>
      <c r="O58" s="211"/>
      <c r="P58" s="211"/>
      <c r="Q58" s="118"/>
    </row>
    <row r="59" spans="1:19" ht="18.75">
      <c r="A59" s="133" t="s">
        <v>54</v>
      </c>
      <c r="B59" s="117">
        <f t="shared" si="0"/>
        <v>41010</v>
      </c>
      <c r="C59" s="239">
        <f>4122-66-2800</f>
        <v>1256</v>
      </c>
      <c r="D59" s="240">
        <f>25033-96-8600</f>
        <v>16337</v>
      </c>
      <c r="E59" s="240">
        <f>2973-11</f>
        <v>2962</v>
      </c>
      <c r="F59" s="239">
        <v>8868</v>
      </c>
      <c r="G59" s="237"/>
      <c r="H59" s="239">
        <f>14224+325</f>
        <v>14549</v>
      </c>
      <c r="I59" s="265">
        <f>13000-537+684-500-3232</f>
        <v>9415</v>
      </c>
      <c r="J59" s="239">
        <v>5025</v>
      </c>
      <c r="K59" s="239">
        <v>10142</v>
      </c>
      <c r="L59" s="211"/>
      <c r="M59" s="211"/>
      <c r="N59" s="211"/>
      <c r="O59" s="211"/>
      <c r="P59" s="211"/>
      <c r="Q59" s="118"/>
      <c r="S59" s="48">
        <f>C59+D59+H59</f>
        <v>32142</v>
      </c>
    </row>
    <row r="60" spans="1:19" ht="16.149999999999999" customHeight="1">
      <c r="A60" s="133" t="s">
        <v>55</v>
      </c>
      <c r="B60" s="117">
        <f t="shared" si="0"/>
        <v>0</v>
      </c>
      <c r="C60" s="239"/>
      <c r="D60" s="239"/>
      <c r="E60" s="239"/>
      <c r="F60" s="267"/>
      <c r="G60" s="211"/>
      <c r="H60" s="239"/>
      <c r="I60" s="265"/>
      <c r="J60" s="239"/>
      <c r="K60" s="239"/>
      <c r="L60" s="211"/>
      <c r="M60" s="211"/>
      <c r="N60" s="211"/>
      <c r="O60" s="211"/>
      <c r="P60" s="211"/>
      <c r="Q60" s="118"/>
    </row>
    <row r="61" spans="1:19" ht="18.75">
      <c r="A61" s="133" t="s">
        <v>56</v>
      </c>
      <c r="B61" s="117">
        <f t="shared" si="0"/>
        <v>0</v>
      </c>
      <c r="C61" s="239"/>
      <c r="D61" s="239"/>
      <c r="E61" s="239"/>
      <c r="F61" s="267"/>
      <c r="G61" s="211"/>
      <c r="H61" s="239"/>
      <c r="I61" s="265"/>
      <c r="J61" s="239"/>
      <c r="K61" s="239"/>
      <c r="L61" s="211"/>
      <c r="M61" s="211"/>
      <c r="N61" s="211"/>
      <c r="O61" s="211"/>
      <c r="P61" s="211"/>
      <c r="Q61" s="118"/>
    </row>
    <row r="62" spans="1:19" ht="15.75" customHeight="1">
      <c r="A62" s="133" t="s">
        <v>57</v>
      </c>
      <c r="B62" s="117">
        <f t="shared" si="0"/>
        <v>4300</v>
      </c>
      <c r="C62" s="239"/>
      <c r="D62" s="239"/>
      <c r="E62" s="239"/>
      <c r="F62" s="267"/>
      <c r="G62" s="211"/>
      <c r="H62" s="239">
        <v>4300</v>
      </c>
      <c r="I62" s="265"/>
      <c r="J62" s="239">
        <v>1557</v>
      </c>
      <c r="K62" s="239">
        <v>4271</v>
      </c>
      <c r="L62" s="211"/>
      <c r="M62" s="211"/>
      <c r="N62" s="211"/>
      <c r="O62" s="211"/>
      <c r="P62" s="211"/>
      <c r="Q62" s="118"/>
    </row>
    <row r="63" spans="1:19" ht="31.5" customHeight="1">
      <c r="A63" s="133" t="s">
        <v>58</v>
      </c>
      <c r="B63" s="117">
        <f t="shared" si="0"/>
        <v>0</v>
      </c>
      <c r="C63" s="239"/>
      <c r="D63" s="239"/>
      <c r="E63" s="239"/>
      <c r="F63" s="267"/>
      <c r="G63" s="211"/>
      <c r="H63" s="239"/>
      <c r="I63" s="265"/>
      <c r="J63" s="239"/>
      <c r="K63" s="239"/>
      <c r="L63" s="211"/>
      <c r="M63" s="211"/>
      <c r="N63" s="211"/>
      <c r="O63" s="211"/>
      <c r="P63" s="211"/>
      <c r="Q63" s="118"/>
    </row>
    <row r="64" spans="1:19" ht="18.75">
      <c r="A64" s="133" t="s">
        <v>59</v>
      </c>
      <c r="B64" s="117">
        <f t="shared" si="0"/>
        <v>100</v>
      </c>
      <c r="C64" s="239"/>
      <c r="D64" s="239"/>
      <c r="E64" s="239"/>
      <c r="F64" s="267"/>
      <c r="G64" s="211"/>
      <c r="H64" s="239">
        <v>100</v>
      </c>
      <c r="I64" s="265">
        <v>10</v>
      </c>
      <c r="J64" s="239"/>
      <c r="K64" s="239">
        <v>1698</v>
      </c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750</v>
      </c>
      <c r="C65" s="239"/>
      <c r="D65" s="239"/>
      <c r="E65" s="239"/>
      <c r="F65" s="267"/>
      <c r="G65" s="211"/>
      <c r="H65" s="239">
        <v>750</v>
      </c>
      <c r="I65" s="265">
        <v>200</v>
      </c>
      <c r="J65" s="239">
        <f>1544-630</f>
        <v>914</v>
      </c>
      <c r="K65" s="239">
        <v>5618</v>
      </c>
      <c r="L65" s="211"/>
      <c r="M65" s="211"/>
      <c r="N65" s="211"/>
      <c r="O65" s="211"/>
      <c r="P65" s="211"/>
      <c r="Q65" s="118"/>
    </row>
    <row r="66" spans="1:17" ht="18.75">
      <c r="A66" s="133" t="s">
        <v>61</v>
      </c>
      <c r="B66" s="117">
        <f t="shared" si="0"/>
        <v>0</v>
      </c>
      <c r="C66" s="239"/>
      <c r="D66" s="239"/>
      <c r="E66" s="239"/>
      <c r="F66" s="267"/>
      <c r="G66" s="211"/>
      <c r="H66" s="239"/>
      <c r="I66" s="265"/>
      <c r="J66" s="239"/>
      <c r="K66" s="239"/>
      <c r="L66" s="211"/>
      <c r="M66" s="211"/>
      <c r="N66" s="211"/>
      <c r="O66" s="211"/>
      <c r="P66" s="211"/>
      <c r="Q66" s="118"/>
    </row>
    <row r="67" spans="1:17" ht="18.75">
      <c r="A67" s="133" t="s">
        <v>62</v>
      </c>
      <c r="B67" s="117">
        <f t="shared" si="0"/>
        <v>3849</v>
      </c>
      <c r="C67" s="239"/>
      <c r="D67" s="239"/>
      <c r="E67" s="239"/>
      <c r="F67" s="267"/>
      <c r="G67" s="211"/>
      <c r="H67" s="239">
        <v>3849</v>
      </c>
      <c r="I67" s="265">
        <v>350</v>
      </c>
      <c r="J67" s="239"/>
      <c r="K67" s="239">
        <v>1037</v>
      </c>
      <c r="L67" s="211">
        <v>198</v>
      </c>
      <c r="M67" s="211">
        <v>198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39"/>
      <c r="D68" s="239"/>
      <c r="E68" s="239"/>
      <c r="F68" s="267"/>
      <c r="G68" s="211"/>
      <c r="H68" s="239">
        <v>0</v>
      </c>
      <c r="I68" s="265"/>
      <c r="J68" s="239"/>
      <c r="K68" s="239"/>
      <c r="L68" s="211"/>
      <c r="M68" s="211"/>
      <c r="N68" s="211"/>
      <c r="O68" s="211"/>
      <c r="P68" s="211"/>
      <c r="Q68" s="118"/>
    </row>
    <row r="69" spans="1:17" ht="18.75">
      <c r="A69" s="266" t="s">
        <v>63</v>
      </c>
      <c r="B69" s="117">
        <f t="shared" si="0"/>
        <v>8160</v>
      </c>
      <c r="C69" s="239"/>
      <c r="D69" s="239"/>
      <c r="E69" s="239"/>
      <c r="F69" s="267"/>
      <c r="G69" s="211"/>
      <c r="H69" s="239">
        <v>8160</v>
      </c>
      <c r="I69" s="239"/>
      <c r="J69" s="240">
        <v>513</v>
      </c>
      <c r="K69" s="239">
        <v>2053</v>
      </c>
      <c r="L69" s="237"/>
      <c r="M69" s="237"/>
      <c r="N69" s="237"/>
      <c r="O69" s="121">
        <f>ROUND(((B69+J69)*4)+K69*9.4,2)</f>
        <v>53990.2</v>
      </c>
      <c r="P69" s="211"/>
      <c r="Q69" s="118"/>
    </row>
    <row r="70" spans="1:17" ht="18.75">
      <c r="A70" s="133" t="s">
        <v>64</v>
      </c>
      <c r="B70" s="117">
        <f t="shared" si="0"/>
        <v>28899</v>
      </c>
      <c r="C70" s="239">
        <v>780</v>
      </c>
      <c r="D70" s="239">
        <v>4713</v>
      </c>
      <c r="E70" s="239">
        <v>555</v>
      </c>
      <c r="F70" s="239">
        <v>849</v>
      </c>
      <c r="G70" s="211"/>
      <c r="H70" s="239">
        <v>22557</v>
      </c>
      <c r="I70" s="239">
        <v>30</v>
      </c>
      <c r="J70" s="239">
        <f>7681+1687</f>
        <v>9368</v>
      </c>
      <c r="K70" s="239">
        <v>4599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4"/>
      <c r="D71" s="123"/>
      <c r="E71" s="123"/>
      <c r="F71" s="126"/>
      <c r="G71" s="126"/>
      <c r="H71" s="127"/>
      <c r="I71" s="126"/>
      <c r="J71" s="241"/>
      <c r="K71" s="123"/>
      <c r="L71" s="123"/>
      <c r="M71" s="123"/>
      <c r="N71" s="123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182006</v>
      </c>
      <c r="C72" s="56">
        <f t="shared" si="1"/>
        <v>17682</v>
      </c>
      <c r="D72" s="56">
        <f t="shared" si="1"/>
        <v>24584</v>
      </c>
      <c r="E72" s="56">
        <f t="shared" si="1"/>
        <v>3885</v>
      </c>
      <c r="F72" s="56">
        <f t="shared" si="1"/>
        <v>10373</v>
      </c>
      <c r="G72" s="56">
        <f t="shared" si="1"/>
        <v>0</v>
      </c>
      <c r="H72" s="56">
        <f t="shared" si="1"/>
        <v>129367</v>
      </c>
      <c r="I72" s="56">
        <f t="shared" si="1"/>
        <v>14745</v>
      </c>
      <c r="J72" s="56">
        <f t="shared" si="1"/>
        <v>33675</v>
      </c>
      <c r="K72" s="56">
        <f t="shared" si="1"/>
        <v>76879</v>
      </c>
      <c r="L72" s="56">
        <f t="shared" si="1"/>
        <v>298</v>
      </c>
      <c r="M72" s="56">
        <f t="shared" si="1"/>
        <v>198</v>
      </c>
      <c r="N72" s="56">
        <f>SUM(N7:N71)</f>
        <v>0</v>
      </c>
      <c r="O72" s="83">
        <f>SUM(O7:O71)</f>
        <v>116125.4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28515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1700</v>
      </c>
      <c r="C7" s="233"/>
      <c r="D7" s="233"/>
      <c r="E7" s="233"/>
      <c r="F7" s="233"/>
      <c r="G7" s="233"/>
      <c r="H7" s="236">
        <v>1700</v>
      </c>
      <c r="I7" s="236"/>
      <c r="J7" s="233"/>
      <c r="K7" s="233">
        <v>500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150</v>
      </c>
      <c r="C11" s="210"/>
      <c r="D11" s="210"/>
      <c r="E11" s="210"/>
      <c r="F11" s="210"/>
      <c r="G11" s="210"/>
      <c r="H11" s="211">
        <v>150</v>
      </c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1"/>
      <c r="I16" s="211"/>
      <c r="J16" s="210"/>
      <c r="K16" s="210"/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248</v>
      </c>
      <c r="C17" s="210"/>
      <c r="D17" s="210"/>
      <c r="E17" s="210"/>
      <c r="F17" s="210"/>
      <c r="G17" s="210"/>
      <c r="H17" s="211">
        <v>248</v>
      </c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649999999999999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750</v>
      </c>
      <c r="C38" s="210"/>
      <c r="D38" s="210"/>
      <c r="E38" s="210"/>
      <c r="F38" s="210"/>
      <c r="G38" s="210"/>
      <c r="H38" s="211">
        <v>750</v>
      </c>
      <c r="I38" s="211"/>
      <c r="J38" s="210"/>
      <c r="K38" s="210">
        <v>600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750</v>
      </c>
      <c r="C40" s="210"/>
      <c r="D40" s="210"/>
      <c r="E40" s="210"/>
      <c r="F40" s="210"/>
      <c r="G40" s="210"/>
      <c r="H40" s="211">
        <v>750</v>
      </c>
      <c r="I40" s="211"/>
      <c r="J40" s="210"/>
      <c r="K40" s="210">
        <v>1000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8362</v>
      </c>
      <c r="C42" s="210">
        <v>2469</v>
      </c>
      <c r="D42" s="210">
        <v>27</v>
      </c>
      <c r="E42" s="210"/>
      <c r="F42" s="210"/>
      <c r="G42" s="210"/>
      <c r="H42" s="211">
        <v>5866</v>
      </c>
      <c r="I42" s="211"/>
      <c r="J42" s="210">
        <v>800</v>
      </c>
      <c r="K42" s="210">
        <v>4000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649999999999999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800</v>
      </c>
      <c r="C53" s="210"/>
      <c r="D53" s="210"/>
      <c r="E53" s="210"/>
      <c r="F53" s="210"/>
      <c r="G53" s="210"/>
      <c r="H53" s="211">
        <v>800</v>
      </c>
      <c r="I53" s="211"/>
      <c r="J53" s="210">
        <v>200</v>
      </c>
      <c r="K53" s="210">
        <v>350</v>
      </c>
      <c r="L53" s="210"/>
      <c r="M53" s="210"/>
      <c r="N53" s="210"/>
      <c r="O53" s="121">
        <f>ROUND(((B53+J53)*4)+K53*9.4,2)</f>
        <v>7290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2061</v>
      </c>
      <c r="C58" s="211"/>
      <c r="D58" s="211">
        <v>507</v>
      </c>
      <c r="E58" s="211"/>
      <c r="F58" s="211">
        <v>354</v>
      </c>
      <c r="G58" s="211"/>
      <c r="H58" s="211">
        <v>1200</v>
      </c>
      <c r="I58" s="211">
        <v>479</v>
      </c>
      <c r="J58" s="211"/>
      <c r="K58" s="211">
        <v>1500</v>
      </c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15283</v>
      </c>
      <c r="C59" s="211">
        <v>710</v>
      </c>
      <c r="D59" s="211">
        <v>5373</v>
      </c>
      <c r="E59" s="211">
        <v>881</v>
      </c>
      <c r="F59" s="211">
        <v>2000</v>
      </c>
      <c r="G59" s="211"/>
      <c r="H59" s="211">
        <v>7200</v>
      </c>
      <c r="I59" s="211">
        <v>3600</v>
      </c>
      <c r="J59" s="211">
        <v>3371</v>
      </c>
      <c r="K59" s="211">
        <v>4493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2600</v>
      </c>
      <c r="C65" s="211"/>
      <c r="D65" s="211"/>
      <c r="E65" s="211"/>
      <c r="F65" s="211"/>
      <c r="G65" s="211"/>
      <c r="H65" s="211">
        <v>2600</v>
      </c>
      <c r="I65" s="211"/>
      <c r="J65" s="211">
        <v>550</v>
      </c>
      <c r="K65" s="211">
        <v>2000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900</v>
      </c>
      <c r="C67" s="211"/>
      <c r="D67" s="211"/>
      <c r="E67" s="211"/>
      <c r="F67" s="211"/>
      <c r="G67" s="211"/>
      <c r="H67" s="211">
        <v>900</v>
      </c>
      <c r="I67" s="211"/>
      <c r="J67" s="211"/>
      <c r="K67" s="211">
        <v>500</v>
      </c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2500</v>
      </c>
      <c r="C69" s="211"/>
      <c r="D69" s="211"/>
      <c r="E69" s="211"/>
      <c r="F69" s="211"/>
      <c r="G69" s="211"/>
      <c r="H69" s="211">
        <v>2500</v>
      </c>
      <c r="I69" s="211"/>
      <c r="J69" s="211">
        <v>168</v>
      </c>
      <c r="K69" s="211">
        <v>500</v>
      </c>
      <c r="L69" s="211"/>
      <c r="M69" s="211"/>
      <c r="N69" s="211"/>
      <c r="O69" s="121">
        <f>ROUND(((B69+J69)*4)+K69*9.4,2)</f>
        <v>15372</v>
      </c>
      <c r="P69" s="211"/>
      <c r="Q69" s="118"/>
    </row>
    <row r="70" spans="1:17" ht="15.75">
      <c r="A70" s="133" t="s">
        <v>64</v>
      </c>
      <c r="B70" s="117">
        <f t="shared" si="0"/>
        <v>4356</v>
      </c>
      <c r="C70" s="211"/>
      <c r="D70" s="211"/>
      <c r="E70" s="211"/>
      <c r="F70" s="211"/>
      <c r="G70" s="211"/>
      <c r="H70" s="211">
        <v>4356</v>
      </c>
      <c r="I70" s="211"/>
      <c r="J70" s="211">
        <v>2604</v>
      </c>
      <c r="K70" s="211">
        <v>2500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1000</v>
      </c>
      <c r="C71" s="123"/>
      <c r="D71" s="123"/>
      <c r="E71" s="124"/>
      <c r="F71" s="124"/>
      <c r="G71" s="124"/>
      <c r="H71" s="124">
        <v>1000</v>
      </c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41460</v>
      </c>
      <c r="C72" s="56">
        <f t="shared" si="1"/>
        <v>3179</v>
      </c>
      <c r="D72" s="56">
        <f t="shared" si="1"/>
        <v>5907</v>
      </c>
      <c r="E72" s="56">
        <f t="shared" si="1"/>
        <v>881</v>
      </c>
      <c r="F72" s="56">
        <f t="shared" si="1"/>
        <v>2354</v>
      </c>
      <c r="G72" s="56">
        <f t="shared" si="1"/>
        <v>0</v>
      </c>
      <c r="H72" s="56">
        <f t="shared" si="1"/>
        <v>30020</v>
      </c>
      <c r="I72" s="56">
        <f t="shared" si="1"/>
        <v>4079</v>
      </c>
      <c r="J72" s="56">
        <f t="shared" si="1"/>
        <v>7693</v>
      </c>
      <c r="K72" s="56">
        <f t="shared" si="1"/>
        <v>17943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22662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topLeftCell="A25" zoomScale="75" zoomScaleNormal="75" workbookViewId="0">
      <selection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164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62" t="s">
        <v>4</v>
      </c>
      <c r="B7" s="113">
        <f>C7+D7+F7+G7+H7</f>
        <v>580</v>
      </c>
      <c r="C7" s="233"/>
      <c r="D7" s="233"/>
      <c r="E7" s="233"/>
      <c r="F7" s="233"/>
      <c r="G7" s="233"/>
      <c r="H7" s="233">
        <v>580</v>
      </c>
      <c r="I7" s="233"/>
      <c r="J7" s="233"/>
      <c r="K7" s="233">
        <v>125</v>
      </c>
      <c r="L7" s="233"/>
      <c r="M7" s="233"/>
      <c r="N7" s="233"/>
      <c r="O7" s="233"/>
      <c r="P7" s="233"/>
      <c r="Q7" s="263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13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13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13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13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13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13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13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138"/>
    </row>
    <row r="16" spans="1:17" ht="15.75">
      <c r="A16" s="133" t="s">
        <v>13</v>
      </c>
      <c r="B16" s="117">
        <f t="shared" si="0"/>
        <v>250</v>
      </c>
      <c r="C16" s="210"/>
      <c r="D16" s="210"/>
      <c r="E16" s="210"/>
      <c r="F16" s="210"/>
      <c r="G16" s="210"/>
      <c r="H16" s="210">
        <v>250</v>
      </c>
      <c r="I16" s="210"/>
      <c r="J16" s="210"/>
      <c r="K16" s="210"/>
      <c r="L16" s="210"/>
      <c r="M16" s="210"/>
      <c r="N16" s="210"/>
      <c r="O16" s="210"/>
      <c r="P16" s="210"/>
      <c r="Q16" s="13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13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13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13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13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138"/>
    </row>
    <row r="22" spans="1:17" ht="15.75">
      <c r="A22" s="133" t="s">
        <v>18</v>
      </c>
      <c r="B22" s="117">
        <f t="shared" si="0"/>
        <v>710</v>
      </c>
      <c r="C22" s="210"/>
      <c r="D22" s="210"/>
      <c r="E22" s="210"/>
      <c r="F22" s="210"/>
      <c r="G22" s="210"/>
      <c r="H22" s="210">
        <v>710</v>
      </c>
      <c r="I22" s="210"/>
      <c r="J22" s="210">
        <v>80</v>
      </c>
      <c r="K22" s="210">
        <v>310</v>
      </c>
      <c r="L22" s="210"/>
      <c r="M22" s="210"/>
      <c r="N22" s="210"/>
      <c r="O22" s="210"/>
      <c r="P22" s="210"/>
      <c r="Q22" s="13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13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13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138"/>
    </row>
    <row r="26" spans="1:17" ht="15.6" customHeight="1">
      <c r="A26" s="133" t="s">
        <v>22</v>
      </c>
      <c r="B26" s="117">
        <f t="shared" si="0"/>
        <v>530</v>
      </c>
      <c r="C26" s="210"/>
      <c r="D26" s="210">
        <v>10</v>
      </c>
      <c r="E26" s="210">
        <v>7</v>
      </c>
      <c r="F26" s="210">
        <v>20</v>
      </c>
      <c r="G26" s="210"/>
      <c r="H26" s="210">
        <v>500</v>
      </c>
      <c r="I26" s="210">
        <v>85</v>
      </c>
      <c r="J26" s="210">
        <v>20</v>
      </c>
      <c r="K26" s="210">
        <v>100</v>
      </c>
      <c r="L26" s="210"/>
      <c r="M26" s="210"/>
      <c r="N26" s="210"/>
      <c r="O26" s="210"/>
      <c r="P26" s="210"/>
      <c r="Q26" s="13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13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13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13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13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13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13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13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13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13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13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64">
        <f>ROUND(((B37+J37)*4)+K37*9.4,2)</f>
        <v>0</v>
      </c>
      <c r="P37" s="210"/>
      <c r="Q37" s="138"/>
    </row>
    <row r="38" spans="1:17" ht="15.6" customHeight="1">
      <c r="A38" s="133" t="s">
        <v>34</v>
      </c>
      <c r="B38" s="117">
        <f t="shared" si="0"/>
        <v>415</v>
      </c>
      <c r="C38" s="210"/>
      <c r="D38" s="210"/>
      <c r="E38" s="210"/>
      <c r="F38" s="210"/>
      <c r="G38" s="210"/>
      <c r="H38" s="210">
        <v>415</v>
      </c>
      <c r="I38" s="210"/>
      <c r="J38" s="210"/>
      <c r="K38" s="210">
        <v>80</v>
      </c>
      <c r="L38" s="210"/>
      <c r="M38" s="210"/>
      <c r="N38" s="210"/>
      <c r="O38" s="210"/>
      <c r="P38" s="210"/>
      <c r="Q38" s="13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138"/>
    </row>
    <row r="40" spans="1:17" ht="15.6" customHeight="1">
      <c r="A40" s="133" t="s">
        <v>36</v>
      </c>
      <c r="B40" s="117">
        <f t="shared" si="0"/>
        <v>450</v>
      </c>
      <c r="C40" s="210"/>
      <c r="D40" s="210"/>
      <c r="E40" s="210"/>
      <c r="F40" s="210"/>
      <c r="G40" s="210"/>
      <c r="H40" s="210">
        <v>450</v>
      </c>
      <c r="I40" s="210"/>
      <c r="J40" s="210"/>
      <c r="K40" s="210">
        <v>80</v>
      </c>
      <c r="L40" s="210"/>
      <c r="M40" s="210"/>
      <c r="N40" s="210"/>
      <c r="O40" s="210"/>
      <c r="P40" s="210"/>
      <c r="Q40" s="13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138"/>
    </row>
    <row r="42" spans="1:17" ht="15.6" customHeight="1">
      <c r="A42" s="133" t="s">
        <v>38</v>
      </c>
      <c r="B42" s="117">
        <f t="shared" si="0"/>
        <v>3912</v>
      </c>
      <c r="C42" s="237">
        <v>605</v>
      </c>
      <c r="D42" s="210"/>
      <c r="E42" s="210"/>
      <c r="F42" s="210"/>
      <c r="G42" s="210"/>
      <c r="H42" s="210">
        <v>3307</v>
      </c>
      <c r="I42" s="210"/>
      <c r="J42" s="210">
        <v>1596</v>
      </c>
      <c r="K42" s="210">
        <v>1691</v>
      </c>
      <c r="L42" s="210"/>
      <c r="M42" s="210"/>
      <c r="N42" s="210"/>
      <c r="O42" s="210"/>
      <c r="P42" s="210"/>
      <c r="Q42" s="13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13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13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13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13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13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13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13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13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13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138"/>
    </row>
    <row r="53" spans="1:17" ht="15" customHeight="1">
      <c r="A53" s="133" t="s">
        <v>48</v>
      </c>
      <c r="B53" s="117">
        <f t="shared" si="0"/>
        <v>350</v>
      </c>
      <c r="C53" s="210"/>
      <c r="D53" s="210"/>
      <c r="E53" s="210"/>
      <c r="F53" s="210"/>
      <c r="G53" s="210"/>
      <c r="H53" s="210">
        <v>350</v>
      </c>
      <c r="I53" s="210"/>
      <c r="J53" s="210"/>
      <c r="K53" s="210">
        <v>350</v>
      </c>
      <c r="L53" s="210"/>
      <c r="M53" s="210"/>
      <c r="N53" s="210"/>
      <c r="O53" s="264">
        <f>ROUND(((B53+J53)*4)+K53*9.4,2)</f>
        <v>4690</v>
      </c>
      <c r="P53" s="210"/>
      <c r="Q53" s="138"/>
    </row>
    <row r="54" spans="1:17" ht="15.75">
      <c r="A54" s="133" t="s">
        <v>49</v>
      </c>
      <c r="B54" s="117">
        <f t="shared" si="0"/>
        <v>0</v>
      </c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64">
        <f>ROUND(((B54+J54)*4)+K54*9.4,2)</f>
        <v>0</v>
      </c>
      <c r="P54" s="210"/>
      <c r="Q54" s="138"/>
    </row>
    <row r="55" spans="1:17" ht="15.75">
      <c r="A55" s="133" t="s">
        <v>50</v>
      </c>
      <c r="B55" s="117">
        <f t="shared" si="0"/>
        <v>0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64">
        <f>ROUND(((B55+J55)*4)+K55*9.4,2)</f>
        <v>0</v>
      </c>
      <c r="P55" s="210"/>
      <c r="Q55" s="138"/>
    </row>
    <row r="56" spans="1:17" ht="15.75">
      <c r="A56" s="133" t="s">
        <v>51</v>
      </c>
      <c r="B56" s="117">
        <f t="shared" si="0"/>
        <v>0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64">
        <f>ROUND(((B56+J56)*4)+K56*9.4,2)</f>
        <v>0</v>
      </c>
      <c r="P56" s="210"/>
      <c r="Q56" s="138"/>
    </row>
    <row r="57" spans="1:17" ht="15.75">
      <c r="A57" s="133" t="s">
        <v>52</v>
      </c>
      <c r="B57" s="117">
        <f t="shared" si="0"/>
        <v>0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138"/>
    </row>
    <row r="58" spans="1:17" ht="15.75">
      <c r="A58" s="133" t="s">
        <v>53</v>
      </c>
      <c r="B58" s="117">
        <f t="shared" si="0"/>
        <v>200</v>
      </c>
      <c r="C58" s="210"/>
      <c r="D58" s="210"/>
      <c r="E58" s="210"/>
      <c r="F58" s="210"/>
      <c r="G58" s="210"/>
      <c r="H58" s="210">
        <v>200</v>
      </c>
      <c r="I58" s="210"/>
      <c r="J58" s="210"/>
      <c r="K58" s="210"/>
      <c r="L58" s="210"/>
      <c r="M58" s="210"/>
      <c r="N58" s="210"/>
      <c r="O58" s="210"/>
      <c r="P58" s="210"/>
      <c r="Q58" s="138"/>
    </row>
    <row r="59" spans="1:17" ht="15.75">
      <c r="A59" s="133" t="s">
        <v>54</v>
      </c>
      <c r="B59" s="117">
        <f t="shared" si="0"/>
        <v>3472</v>
      </c>
      <c r="C59" s="210">
        <v>60</v>
      </c>
      <c r="D59" s="210">
        <v>423</v>
      </c>
      <c r="E59" s="210">
        <v>180</v>
      </c>
      <c r="F59" s="210">
        <v>476</v>
      </c>
      <c r="G59" s="210"/>
      <c r="H59" s="210">
        <v>2513</v>
      </c>
      <c r="I59" s="210">
        <v>604</v>
      </c>
      <c r="J59" s="210">
        <v>850</v>
      </c>
      <c r="K59" s="210">
        <v>850</v>
      </c>
      <c r="L59" s="210"/>
      <c r="M59" s="210"/>
      <c r="N59" s="210"/>
      <c r="O59" s="210"/>
      <c r="P59" s="210"/>
      <c r="Q59" s="138"/>
    </row>
    <row r="60" spans="1:17" ht="16.149999999999999" customHeight="1">
      <c r="A60" s="133" t="s">
        <v>55</v>
      </c>
      <c r="B60" s="117">
        <f t="shared" si="0"/>
        <v>0</v>
      </c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138"/>
    </row>
    <row r="61" spans="1:17" ht="15.75">
      <c r="A61" s="133" t="s">
        <v>56</v>
      </c>
      <c r="B61" s="117">
        <f t="shared" si="0"/>
        <v>0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138"/>
    </row>
    <row r="62" spans="1:17" ht="15.75" customHeight="1">
      <c r="A62" s="133" t="s">
        <v>57</v>
      </c>
      <c r="B62" s="117">
        <f t="shared" si="0"/>
        <v>0</v>
      </c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138"/>
    </row>
    <row r="63" spans="1:17" ht="31.5" customHeight="1">
      <c r="A63" s="133" t="s">
        <v>58</v>
      </c>
      <c r="B63" s="117">
        <f t="shared" si="0"/>
        <v>0</v>
      </c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138"/>
    </row>
    <row r="64" spans="1:17" ht="15.75">
      <c r="A64" s="133" t="s">
        <v>59</v>
      </c>
      <c r="B64" s="117">
        <f t="shared" si="0"/>
        <v>0</v>
      </c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138"/>
    </row>
    <row r="65" spans="1:17" ht="15.6" customHeight="1">
      <c r="A65" s="133" t="s">
        <v>60</v>
      </c>
      <c r="B65" s="117">
        <f t="shared" si="0"/>
        <v>984</v>
      </c>
      <c r="C65" s="210"/>
      <c r="D65" s="210"/>
      <c r="E65" s="210"/>
      <c r="F65" s="210"/>
      <c r="G65" s="210"/>
      <c r="H65" s="210">
        <v>984</v>
      </c>
      <c r="I65" s="210"/>
      <c r="J65" s="210">
        <v>80</v>
      </c>
      <c r="K65" s="210">
        <v>680</v>
      </c>
      <c r="L65" s="210"/>
      <c r="M65" s="210"/>
      <c r="N65" s="210"/>
      <c r="O65" s="210"/>
      <c r="P65" s="210"/>
      <c r="Q65" s="138"/>
    </row>
    <row r="66" spans="1:17" ht="15.75">
      <c r="A66" s="133" t="s">
        <v>61</v>
      </c>
      <c r="B66" s="117">
        <f t="shared" si="0"/>
        <v>0</v>
      </c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138"/>
    </row>
    <row r="67" spans="1:17" ht="15.75">
      <c r="A67" s="133" t="s">
        <v>62</v>
      </c>
      <c r="B67" s="117">
        <f t="shared" si="0"/>
        <v>0</v>
      </c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210"/>
      <c r="O67" s="210"/>
      <c r="P67" s="210"/>
      <c r="Q67" s="138"/>
    </row>
    <row r="68" spans="1:17" ht="19.5" customHeight="1">
      <c r="A68" s="133" t="s">
        <v>156</v>
      </c>
      <c r="B68" s="117">
        <f t="shared" si="0"/>
        <v>0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138"/>
    </row>
    <row r="69" spans="1:17" ht="15.75">
      <c r="A69" s="133" t="s">
        <v>63</v>
      </c>
      <c r="B69" s="117">
        <f t="shared" si="0"/>
        <v>650</v>
      </c>
      <c r="C69" s="210"/>
      <c r="D69" s="210"/>
      <c r="E69" s="210"/>
      <c r="F69" s="210"/>
      <c r="G69" s="210"/>
      <c r="H69" s="210">
        <v>650</v>
      </c>
      <c r="I69" s="210"/>
      <c r="J69" s="210"/>
      <c r="K69" s="210">
        <v>680</v>
      </c>
      <c r="L69" s="210"/>
      <c r="M69" s="210"/>
      <c r="N69" s="210"/>
      <c r="O69" s="264">
        <f>ROUND(((B69+J69)*4)+K69*9.4,2)</f>
        <v>8992</v>
      </c>
      <c r="P69" s="210"/>
      <c r="Q69" s="138"/>
    </row>
    <row r="70" spans="1:17" ht="15.75">
      <c r="A70" s="133" t="s">
        <v>64</v>
      </c>
      <c r="B70" s="117">
        <f t="shared" si="0"/>
        <v>1910</v>
      </c>
      <c r="C70" s="210">
        <v>30</v>
      </c>
      <c r="D70" s="210">
        <v>380</v>
      </c>
      <c r="E70" s="210"/>
      <c r="F70" s="210"/>
      <c r="G70" s="210"/>
      <c r="H70" s="210">
        <v>1500</v>
      </c>
      <c r="I70" s="210">
        <v>276</v>
      </c>
      <c r="J70" s="210">
        <v>520</v>
      </c>
      <c r="K70" s="210">
        <v>900</v>
      </c>
      <c r="L70" s="210"/>
      <c r="M70" s="210"/>
      <c r="N70" s="210"/>
      <c r="O70" s="210"/>
      <c r="P70" s="210"/>
      <c r="Q70" s="138"/>
    </row>
    <row r="71" spans="1:17" ht="16.5" thickBot="1">
      <c r="A71" s="255" t="s">
        <v>65</v>
      </c>
      <c r="B71" s="112">
        <f t="shared" si="0"/>
        <v>0</v>
      </c>
      <c r="C71" s="183"/>
      <c r="D71" s="183"/>
      <c r="E71" s="141"/>
      <c r="F71" s="141"/>
      <c r="G71" s="141"/>
      <c r="H71" s="141"/>
      <c r="I71" s="141"/>
      <c r="J71" s="183"/>
      <c r="K71" s="183"/>
      <c r="L71" s="141"/>
      <c r="M71" s="141"/>
      <c r="N71" s="141"/>
      <c r="O71" s="183"/>
      <c r="P71" s="141"/>
      <c r="Q71" s="142"/>
    </row>
    <row r="72" spans="1:17" ht="16.5" thickBot="1">
      <c r="A72" s="31" t="s">
        <v>66</v>
      </c>
      <c r="B72" s="56">
        <f t="shared" ref="B72:K72" si="1">SUM(B7:B71)</f>
        <v>14413</v>
      </c>
      <c r="C72" s="56">
        <f t="shared" si="1"/>
        <v>695</v>
      </c>
      <c r="D72" s="56">
        <f t="shared" si="1"/>
        <v>813</v>
      </c>
      <c r="E72" s="56">
        <f t="shared" si="1"/>
        <v>187</v>
      </c>
      <c r="F72" s="56">
        <f t="shared" si="1"/>
        <v>496</v>
      </c>
      <c r="G72" s="56">
        <f t="shared" si="1"/>
        <v>0</v>
      </c>
      <c r="H72" s="56">
        <f t="shared" si="1"/>
        <v>12409</v>
      </c>
      <c r="I72" s="56">
        <f t="shared" si="1"/>
        <v>965</v>
      </c>
      <c r="J72" s="56">
        <f t="shared" si="1"/>
        <v>3146</v>
      </c>
      <c r="K72" s="56">
        <f t="shared" si="1"/>
        <v>5846</v>
      </c>
      <c r="L72" s="56"/>
      <c r="M72" s="56"/>
      <c r="N72" s="56">
        <f>SUM(N7:N71)</f>
        <v>0</v>
      </c>
      <c r="O72" s="83">
        <f>SUM(O7:O71)</f>
        <v>13682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I4:I6"/>
    <mergeCell ref="J4:J6"/>
    <mergeCell ref="K4:K6"/>
    <mergeCell ref="L4:M5"/>
    <mergeCell ref="N4:N6"/>
    <mergeCell ref="O4:O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28515625" style="46" customWidth="1"/>
    <col min="2" max="2" width="10.7109375" style="4" customWidth="1"/>
    <col min="3" max="3" width="24.42578125" style="4" customWidth="1"/>
    <col min="4" max="4" width="21.5703125" style="46" customWidth="1"/>
    <col min="5" max="5" width="16.5703125" style="46" customWidth="1"/>
    <col min="6" max="6" width="17.7109375" style="46" customWidth="1"/>
    <col min="7" max="7" width="20.85546875" style="46" customWidth="1"/>
    <col min="8" max="8" width="16.5703125" style="46" customWidth="1"/>
    <col min="9" max="9" width="14.7109375" style="46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35" width="8.85546875" style="46"/>
    <col min="236" max="236" width="34" style="46" customWidth="1"/>
    <col min="237" max="237" width="11.28515625" style="46" customWidth="1"/>
    <col min="238" max="238" width="11" style="46" customWidth="1"/>
    <col min="239" max="245" width="8.85546875" style="46"/>
    <col min="246" max="247" width="10.7109375" style="46" customWidth="1"/>
    <col min="248" max="248" width="8.85546875" style="46"/>
    <col min="249" max="249" width="11.5703125" style="46" customWidth="1"/>
    <col min="250" max="250" width="13.7109375" style="46" customWidth="1"/>
    <col min="251" max="254" width="9.28515625" style="46" customWidth="1"/>
    <col min="255" max="491" width="8.85546875" style="46"/>
    <col min="492" max="492" width="34" style="46" customWidth="1"/>
    <col min="493" max="493" width="11.28515625" style="46" customWidth="1"/>
    <col min="494" max="494" width="11" style="46" customWidth="1"/>
    <col min="495" max="501" width="8.85546875" style="46"/>
    <col min="502" max="503" width="10.7109375" style="46" customWidth="1"/>
    <col min="504" max="504" width="8.85546875" style="46"/>
    <col min="505" max="505" width="11.5703125" style="46" customWidth="1"/>
    <col min="506" max="506" width="13.7109375" style="46" customWidth="1"/>
    <col min="507" max="510" width="9.28515625" style="46" customWidth="1"/>
    <col min="511" max="747" width="8.85546875" style="46"/>
    <col min="748" max="748" width="34" style="46" customWidth="1"/>
    <col min="749" max="749" width="11.28515625" style="46" customWidth="1"/>
    <col min="750" max="750" width="11" style="46" customWidth="1"/>
    <col min="751" max="757" width="8.85546875" style="46"/>
    <col min="758" max="759" width="10.7109375" style="46" customWidth="1"/>
    <col min="760" max="760" width="8.85546875" style="46"/>
    <col min="761" max="761" width="11.5703125" style="46" customWidth="1"/>
    <col min="762" max="762" width="13.7109375" style="46" customWidth="1"/>
    <col min="763" max="766" width="9.28515625" style="46" customWidth="1"/>
    <col min="767" max="1003" width="8.85546875" style="46"/>
    <col min="1004" max="1004" width="34" style="46" customWidth="1"/>
    <col min="1005" max="1005" width="11.28515625" style="46" customWidth="1"/>
    <col min="1006" max="1006" width="11" style="46" customWidth="1"/>
    <col min="1007" max="1013" width="8.85546875" style="46"/>
    <col min="1014" max="1015" width="10.7109375" style="46" customWidth="1"/>
    <col min="1016" max="1016" width="8.85546875" style="46"/>
    <col min="1017" max="1017" width="11.5703125" style="46" customWidth="1"/>
    <col min="1018" max="1018" width="13.7109375" style="46" customWidth="1"/>
    <col min="1019" max="1022" width="9.28515625" style="46" customWidth="1"/>
    <col min="1023" max="1259" width="8.85546875" style="46"/>
    <col min="1260" max="1260" width="34" style="46" customWidth="1"/>
    <col min="1261" max="1261" width="11.28515625" style="46" customWidth="1"/>
    <col min="1262" max="1262" width="11" style="46" customWidth="1"/>
    <col min="1263" max="1269" width="8.85546875" style="46"/>
    <col min="1270" max="1271" width="10.7109375" style="46" customWidth="1"/>
    <col min="1272" max="1272" width="8.85546875" style="46"/>
    <col min="1273" max="1273" width="11.5703125" style="46" customWidth="1"/>
    <col min="1274" max="1274" width="13.7109375" style="46" customWidth="1"/>
    <col min="1275" max="1278" width="9.28515625" style="46" customWidth="1"/>
    <col min="1279" max="1515" width="8.85546875" style="46"/>
    <col min="1516" max="1516" width="34" style="46" customWidth="1"/>
    <col min="1517" max="1517" width="11.28515625" style="46" customWidth="1"/>
    <col min="1518" max="1518" width="11" style="46" customWidth="1"/>
    <col min="1519" max="1525" width="8.85546875" style="46"/>
    <col min="1526" max="1527" width="10.7109375" style="46" customWidth="1"/>
    <col min="1528" max="1528" width="8.85546875" style="46"/>
    <col min="1529" max="1529" width="11.5703125" style="46" customWidth="1"/>
    <col min="1530" max="1530" width="13.7109375" style="46" customWidth="1"/>
    <col min="1531" max="1534" width="9.28515625" style="46" customWidth="1"/>
    <col min="1535" max="1771" width="8.85546875" style="46"/>
    <col min="1772" max="1772" width="34" style="46" customWidth="1"/>
    <col min="1773" max="1773" width="11.28515625" style="46" customWidth="1"/>
    <col min="1774" max="1774" width="11" style="46" customWidth="1"/>
    <col min="1775" max="1781" width="8.85546875" style="46"/>
    <col min="1782" max="1783" width="10.7109375" style="46" customWidth="1"/>
    <col min="1784" max="1784" width="8.85546875" style="46"/>
    <col min="1785" max="1785" width="11.5703125" style="46" customWidth="1"/>
    <col min="1786" max="1786" width="13.7109375" style="46" customWidth="1"/>
    <col min="1787" max="1790" width="9.28515625" style="46" customWidth="1"/>
    <col min="1791" max="2027" width="8.85546875" style="46"/>
    <col min="2028" max="2028" width="34" style="46" customWidth="1"/>
    <col min="2029" max="2029" width="11.28515625" style="46" customWidth="1"/>
    <col min="2030" max="2030" width="11" style="46" customWidth="1"/>
    <col min="2031" max="2037" width="8.85546875" style="46"/>
    <col min="2038" max="2039" width="10.7109375" style="46" customWidth="1"/>
    <col min="2040" max="2040" width="8.85546875" style="46"/>
    <col min="2041" max="2041" width="11.5703125" style="46" customWidth="1"/>
    <col min="2042" max="2042" width="13.7109375" style="46" customWidth="1"/>
    <col min="2043" max="2046" width="9.28515625" style="46" customWidth="1"/>
    <col min="2047" max="2283" width="8.85546875" style="46"/>
    <col min="2284" max="2284" width="34" style="46" customWidth="1"/>
    <col min="2285" max="2285" width="11.28515625" style="46" customWidth="1"/>
    <col min="2286" max="2286" width="11" style="46" customWidth="1"/>
    <col min="2287" max="2293" width="8.85546875" style="46"/>
    <col min="2294" max="2295" width="10.7109375" style="46" customWidth="1"/>
    <col min="2296" max="2296" width="8.85546875" style="46"/>
    <col min="2297" max="2297" width="11.5703125" style="46" customWidth="1"/>
    <col min="2298" max="2298" width="13.7109375" style="46" customWidth="1"/>
    <col min="2299" max="2302" width="9.28515625" style="46" customWidth="1"/>
    <col min="2303" max="2539" width="8.85546875" style="46"/>
    <col min="2540" max="2540" width="34" style="46" customWidth="1"/>
    <col min="2541" max="2541" width="11.28515625" style="46" customWidth="1"/>
    <col min="2542" max="2542" width="11" style="46" customWidth="1"/>
    <col min="2543" max="2549" width="8.85546875" style="46"/>
    <col min="2550" max="2551" width="10.7109375" style="46" customWidth="1"/>
    <col min="2552" max="2552" width="8.85546875" style="46"/>
    <col min="2553" max="2553" width="11.5703125" style="46" customWidth="1"/>
    <col min="2554" max="2554" width="13.7109375" style="46" customWidth="1"/>
    <col min="2555" max="2558" width="9.28515625" style="46" customWidth="1"/>
    <col min="2559" max="2795" width="8.85546875" style="46"/>
    <col min="2796" max="2796" width="34" style="46" customWidth="1"/>
    <col min="2797" max="2797" width="11.28515625" style="46" customWidth="1"/>
    <col min="2798" max="2798" width="11" style="46" customWidth="1"/>
    <col min="2799" max="2805" width="8.85546875" style="46"/>
    <col min="2806" max="2807" width="10.7109375" style="46" customWidth="1"/>
    <col min="2808" max="2808" width="8.85546875" style="46"/>
    <col min="2809" max="2809" width="11.5703125" style="46" customWidth="1"/>
    <col min="2810" max="2810" width="13.7109375" style="46" customWidth="1"/>
    <col min="2811" max="2814" width="9.28515625" style="46" customWidth="1"/>
    <col min="2815" max="3051" width="8.85546875" style="46"/>
    <col min="3052" max="3052" width="34" style="46" customWidth="1"/>
    <col min="3053" max="3053" width="11.28515625" style="46" customWidth="1"/>
    <col min="3054" max="3054" width="11" style="46" customWidth="1"/>
    <col min="3055" max="3061" width="8.85546875" style="46"/>
    <col min="3062" max="3063" width="10.7109375" style="46" customWidth="1"/>
    <col min="3064" max="3064" width="8.85546875" style="46"/>
    <col min="3065" max="3065" width="11.5703125" style="46" customWidth="1"/>
    <col min="3066" max="3066" width="13.7109375" style="46" customWidth="1"/>
    <col min="3067" max="3070" width="9.28515625" style="46" customWidth="1"/>
    <col min="3071" max="3307" width="8.85546875" style="46"/>
    <col min="3308" max="3308" width="34" style="46" customWidth="1"/>
    <col min="3309" max="3309" width="11.28515625" style="46" customWidth="1"/>
    <col min="3310" max="3310" width="11" style="46" customWidth="1"/>
    <col min="3311" max="3317" width="8.85546875" style="46"/>
    <col min="3318" max="3319" width="10.7109375" style="46" customWidth="1"/>
    <col min="3320" max="3320" width="8.85546875" style="46"/>
    <col min="3321" max="3321" width="11.5703125" style="46" customWidth="1"/>
    <col min="3322" max="3322" width="13.7109375" style="46" customWidth="1"/>
    <col min="3323" max="3326" width="9.28515625" style="46" customWidth="1"/>
    <col min="3327" max="3563" width="8.85546875" style="46"/>
    <col min="3564" max="3564" width="34" style="46" customWidth="1"/>
    <col min="3565" max="3565" width="11.28515625" style="46" customWidth="1"/>
    <col min="3566" max="3566" width="11" style="46" customWidth="1"/>
    <col min="3567" max="3573" width="8.85546875" style="46"/>
    <col min="3574" max="3575" width="10.7109375" style="46" customWidth="1"/>
    <col min="3576" max="3576" width="8.85546875" style="46"/>
    <col min="3577" max="3577" width="11.5703125" style="46" customWidth="1"/>
    <col min="3578" max="3578" width="13.7109375" style="46" customWidth="1"/>
    <col min="3579" max="3582" width="9.28515625" style="46" customWidth="1"/>
    <col min="3583" max="3819" width="8.85546875" style="46"/>
    <col min="3820" max="3820" width="34" style="46" customWidth="1"/>
    <col min="3821" max="3821" width="11.28515625" style="46" customWidth="1"/>
    <col min="3822" max="3822" width="11" style="46" customWidth="1"/>
    <col min="3823" max="3829" width="8.85546875" style="46"/>
    <col min="3830" max="3831" width="10.7109375" style="46" customWidth="1"/>
    <col min="3832" max="3832" width="8.85546875" style="46"/>
    <col min="3833" max="3833" width="11.5703125" style="46" customWidth="1"/>
    <col min="3834" max="3834" width="13.7109375" style="46" customWidth="1"/>
    <col min="3835" max="3838" width="9.28515625" style="46" customWidth="1"/>
    <col min="3839" max="4075" width="8.85546875" style="46"/>
    <col min="4076" max="4076" width="34" style="46" customWidth="1"/>
    <col min="4077" max="4077" width="11.28515625" style="46" customWidth="1"/>
    <col min="4078" max="4078" width="11" style="46" customWidth="1"/>
    <col min="4079" max="4085" width="8.85546875" style="46"/>
    <col min="4086" max="4087" width="10.7109375" style="46" customWidth="1"/>
    <col min="4088" max="4088" width="8.85546875" style="46"/>
    <col min="4089" max="4089" width="11.5703125" style="46" customWidth="1"/>
    <col min="4090" max="4090" width="13.7109375" style="46" customWidth="1"/>
    <col min="4091" max="4094" width="9.28515625" style="46" customWidth="1"/>
    <col min="4095" max="4331" width="8.85546875" style="46"/>
    <col min="4332" max="4332" width="34" style="46" customWidth="1"/>
    <col min="4333" max="4333" width="11.28515625" style="46" customWidth="1"/>
    <col min="4334" max="4334" width="11" style="46" customWidth="1"/>
    <col min="4335" max="4341" width="8.85546875" style="46"/>
    <col min="4342" max="4343" width="10.7109375" style="46" customWidth="1"/>
    <col min="4344" max="4344" width="8.85546875" style="46"/>
    <col min="4345" max="4345" width="11.5703125" style="46" customWidth="1"/>
    <col min="4346" max="4346" width="13.7109375" style="46" customWidth="1"/>
    <col min="4347" max="4350" width="9.28515625" style="46" customWidth="1"/>
    <col min="4351" max="4587" width="8.85546875" style="46"/>
    <col min="4588" max="4588" width="34" style="46" customWidth="1"/>
    <col min="4589" max="4589" width="11.28515625" style="46" customWidth="1"/>
    <col min="4590" max="4590" width="11" style="46" customWidth="1"/>
    <col min="4591" max="4597" width="8.85546875" style="46"/>
    <col min="4598" max="4599" width="10.7109375" style="46" customWidth="1"/>
    <col min="4600" max="4600" width="8.85546875" style="46"/>
    <col min="4601" max="4601" width="11.5703125" style="46" customWidth="1"/>
    <col min="4602" max="4602" width="13.7109375" style="46" customWidth="1"/>
    <col min="4603" max="4606" width="9.28515625" style="46" customWidth="1"/>
    <col min="4607" max="4843" width="8.85546875" style="46"/>
    <col min="4844" max="4844" width="34" style="46" customWidth="1"/>
    <col min="4845" max="4845" width="11.28515625" style="46" customWidth="1"/>
    <col min="4846" max="4846" width="11" style="46" customWidth="1"/>
    <col min="4847" max="4853" width="8.85546875" style="46"/>
    <col min="4854" max="4855" width="10.7109375" style="46" customWidth="1"/>
    <col min="4856" max="4856" width="8.85546875" style="46"/>
    <col min="4857" max="4857" width="11.5703125" style="46" customWidth="1"/>
    <col min="4858" max="4858" width="13.7109375" style="46" customWidth="1"/>
    <col min="4859" max="4862" width="9.28515625" style="46" customWidth="1"/>
    <col min="4863" max="5099" width="8.85546875" style="46"/>
    <col min="5100" max="5100" width="34" style="46" customWidth="1"/>
    <col min="5101" max="5101" width="11.28515625" style="46" customWidth="1"/>
    <col min="5102" max="5102" width="11" style="46" customWidth="1"/>
    <col min="5103" max="5109" width="8.85546875" style="46"/>
    <col min="5110" max="5111" width="10.7109375" style="46" customWidth="1"/>
    <col min="5112" max="5112" width="8.85546875" style="46"/>
    <col min="5113" max="5113" width="11.5703125" style="46" customWidth="1"/>
    <col min="5114" max="5114" width="13.7109375" style="46" customWidth="1"/>
    <col min="5115" max="5118" width="9.28515625" style="46" customWidth="1"/>
    <col min="5119" max="5355" width="8.85546875" style="46"/>
    <col min="5356" max="5356" width="34" style="46" customWidth="1"/>
    <col min="5357" max="5357" width="11.28515625" style="46" customWidth="1"/>
    <col min="5358" max="5358" width="11" style="46" customWidth="1"/>
    <col min="5359" max="5365" width="8.85546875" style="46"/>
    <col min="5366" max="5367" width="10.7109375" style="46" customWidth="1"/>
    <col min="5368" max="5368" width="8.85546875" style="46"/>
    <col min="5369" max="5369" width="11.5703125" style="46" customWidth="1"/>
    <col min="5370" max="5370" width="13.7109375" style="46" customWidth="1"/>
    <col min="5371" max="5374" width="9.28515625" style="46" customWidth="1"/>
    <col min="5375" max="5611" width="8.85546875" style="46"/>
    <col min="5612" max="5612" width="34" style="46" customWidth="1"/>
    <col min="5613" max="5613" width="11.28515625" style="46" customWidth="1"/>
    <col min="5614" max="5614" width="11" style="46" customWidth="1"/>
    <col min="5615" max="5621" width="8.85546875" style="46"/>
    <col min="5622" max="5623" width="10.7109375" style="46" customWidth="1"/>
    <col min="5624" max="5624" width="8.85546875" style="46"/>
    <col min="5625" max="5625" width="11.5703125" style="46" customWidth="1"/>
    <col min="5626" max="5626" width="13.7109375" style="46" customWidth="1"/>
    <col min="5627" max="5630" width="9.28515625" style="46" customWidth="1"/>
    <col min="5631" max="5867" width="8.85546875" style="46"/>
    <col min="5868" max="5868" width="34" style="46" customWidth="1"/>
    <col min="5869" max="5869" width="11.28515625" style="46" customWidth="1"/>
    <col min="5870" max="5870" width="11" style="46" customWidth="1"/>
    <col min="5871" max="5877" width="8.85546875" style="46"/>
    <col min="5878" max="5879" width="10.7109375" style="46" customWidth="1"/>
    <col min="5880" max="5880" width="8.85546875" style="46"/>
    <col min="5881" max="5881" width="11.5703125" style="46" customWidth="1"/>
    <col min="5882" max="5882" width="13.7109375" style="46" customWidth="1"/>
    <col min="5883" max="5886" width="9.28515625" style="46" customWidth="1"/>
    <col min="5887" max="6123" width="8.85546875" style="46"/>
    <col min="6124" max="6124" width="34" style="46" customWidth="1"/>
    <col min="6125" max="6125" width="11.28515625" style="46" customWidth="1"/>
    <col min="6126" max="6126" width="11" style="46" customWidth="1"/>
    <col min="6127" max="6133" width="8.85546875" style="46"/>
    <col min="6134" max="6135" width="10.7109375" style="46" customWidth="1"/>
    <col min="6136" max="6136" width="8.85546875" style="46"/>
    <col min="6137" max="6137" width="11.5703125" style="46" customWidth="1"/>
    <col min="6138" max="6138" width="13.7109375" style="46" customWidth="1"/>
    <col min="6139" max="6142" width="9.28515625" style="46" customWidth="1"/>
    <col min="6143" max="6379" width="8.85546875" style="46"/>
    <col min="6380" max="6380" width="34" style="46" customWidth="1"/>
    <col min="6381" max="6381" width="11.28515625" style="46" customWidth="1"/>
    <col min="6382" max="6382" width="11" style="46" customWidth="1"/>
    <col min="6383" max="6389" width="8.85546875" style="46"/>
    <col min="6390" max="6391" width="10.7109375" style="46" customWidth="1"/>
    <col min="6392" max="6392" width="8.85546875" style="46"/>
    <col min="6393" max="6393" width="11.5703125" style="46" customWidth="1"/>
    <col min="6394" max="6394" width="13.7109375" style="46" customWidth="1"/>
    <col min="6395" max="6398" width="9.28515625" style="46" customWidth="1"/>
    <col min="6399" max="6635" width="8.85546875" style="46"/>
    <col min="6636" max="6636" width="34" style="46" customWidth="1"/>
    <col min="6637" max="6637" width="11.28515625" style="46" customWidth="1"/>
    <col min="6638" max="6638" width="11" style="46" customWidth="1"/>
    <col min="6639" max="6645" width="8.85546875" style="46"/>
    <col min="6646" max="6647" width="10.7109375" style="46" customWidth="1"/>
    <col min="6648" max="6648" width="8.85546875" style="46"/>
    <col min="6649" max="6649" width="11.5703125" style="46" customWidth="1"/>
    <col min="6650" max="6650" width="13.7109375" style="46" customWidth="1"/>
    <col min="6651" max="6654" width="9.28515625" style="46" customWidth="1"/>
    <col min="6655" max="6891" width="8.85546875" style="46"/>
    <col min="6892" max="6892" width="34" style="46" customWidth="1"/>
    <col min="6893" max="6893" width="11.28515625" style="46" customWidth="1"/>
    <col min="6894" max="6894" width="11" style="46" customWidth="1"/>
    <col min="6895" max="6901" width="8.85546875" style="46"/>
    <col min="6902" max="6903" width="10.7109375" style="46" customWidth="1"/>
    <col min="6904" max="6904" width="8.85546875" style="46"/>
    <col min="6905" max="6905" width="11.5703125" style="46" customWidth="1"/>
    <col min="6906" max="6906" width="13.7109375" style="46" customWidth="1"/>
    <col min="6907" max="6910" width="9.28515625" style="46" customWidth="1"/>
    <col min="6911" max="7147" width="8.85546875" style="46"/>
    <col min="7148" max="7148" width="34" style="46" customWidth="1"/>
    <col min="7149" max="7149" width="11.28515625" style="46" customWidth="1"/>
    <col min="7150" max="7150" width="11" style="46" customWidth="1"/>
    <col min="7151" max="7157" width="8.85546875" style="46"/>
    <col min="7158" max="7159" width="10.7109375" style="46" customWidth="1"/>
    <col min="7160" max="7160" width="8.85546875" style="46"/>
    <col min="7161" max="7161" width="11.5703125" style="46" customWidth="1"/>
    <col min="7162" max="7162" width="13.7109375" style="46" customWidth="1"/>
    <col min="7163" max="7166" width="9.28515625" style="46" customWidth="1"/>
    <col min="7167" max="7403" width="8.85546875" style="46"/>
    <col min="7404" max="7404" width="34" style="46" customWidth="1"/>
    <col min="7405" max="7405" width="11.28515625" style="46" customWidth="1"/>
    <col min="7406" max="7406" width="11" style="46" customWidth="1"/>
    <col min="7407" max="7413" width="8.85546875" style="46"/>
    <col min="7414" max="7415" width="10.7109375" style="46" customWidth="1"/>
    <col min="7416" max="7416" width="8.85546875" style="46"/>
    <col min="7417" max="7417" width="11.5703125" style="46" customWidth="1"/>
    <col min="7418" max="7418" width="13.7109375" style="46" customWidth="1"/>
    <col min="7419" max="7422" width="9.28515625" style="46" customWidth="1"/>
    <col min="7423" max="7659" width="8.85546875" style="46"/>
    <col min="7660" max="7660" width="34" style="46" customWidth="1"/>
    <col min="7661" max="7661" width="11.28515625" style="46" customWidth="1"/>
    <col min="7662" max="7662" width="11" style="46" customWidth="1"/>
    <col min="7663" max="7669" width="8.85546875" style="46"/>
    <col min="7670" max="7671" width="10.7109375" style="46" customWidth="1"/>
    <col min="7672" max="7672" width="8.85546875" style="46"/>
    <col min="7673" max="7673" width="11.5703125" style="46" customWidth="1"/>
    <col min="7674" max="7674" width="13.7109375" style="46" customWidth="1"/>
    <col min="7675" max="7678" width="9.28515625" style="46" customWidth="1"/>
    <col min="7679" max="7915" width="8.85546875" style="46"/>
    <col min="7916" max="7916" width="34" style="46" customWidth="1"/>
    <col min="7917" max="7917" width="11.28515625" style="46" customWidth="1"/>
    <col min="7918" max="7918" width="11" style="46" customWidth="1"/>
    <col min="7919" max="7925" width="8.85546875" style="46"/>
    <col min="7926" max="7927" width="10.7109375" style="46" customWidth="1"/>
    <col min="7928" max="7928" width="8.85546875" style="46"/>
    <col min="7929" max="7929" width="11.5703125" style="46" customWidth="1"/>
    <col min="7930" max="7930" width="13.7109375" style="46" customWidth="1"/>
    <col min="7931" max="7934" width="9.28515625" style="46" customWidth="1"/>
    <col min="7935" max="8171" width="8.85546875" style="46"/>
    <col min="8172" max="8172" width="34" style="46" customWidth="1"/>
    <col min="8173" max="8173" width="11.28515625" style="46" customWidth="1"/>
    <col min="8174" max="8174" width="11" style="46" customWidth="1"/>
    <col min="8175" max="8181" width="8.85546875" style="46"/>
    <col min="8182" max="8183" width="10.7109375" style="46" customWidth="1"/>
    <col min="8184" max="8184" width="8.85546875" style="46"/>
    <col min="8185" max="8185" width="11.5703125" style="46" customWidth="1"/>
    <col min="8186" max="8186" width="13.7109375" style="46" customWidth="1"/>
    <col min="8187" max="8190" width="9.28515625" style="46" customWidth="1"/>
    <col min="8191" max="8427" width="8.85546875" style="46"/>
    <col min="8428" max="8428" width="34" style="46" customWidth="1"/>
    <col min="8429" max="8429" width="11.28515625" style="46" customWidth="1"/>
    <col min="8430" max="8430" width="11" style="46" customWidth="1"/>
    <col min="8431" max="8437" width="8.85546875" style="46"/>
    <col min="8438" max="8439" width="10.7109375" style="46" customWidth="1"/>
    <col min="8440" max="8440" width="8.85546875" style="46"/>
    <col min="8441" max="8441" width="11.5703125" style="46" customWidth="1"/>
    <col min="8442" max="8442" width="13.7109375" style="46" customWidth="1"/>
    <col min="8443" max="8446" width="9.28515625" style="46" customWidth="1"/>
    <col min="8447" max="8683" width="8.85546875" style="46"/>
    <col min="8684" max="8684" width="34" style="46" customWidth="1"/>
    <col min="8685" max="8685" width="11.28515625" style="46" customWidth="1"/>
    <col min="8686" max="8686" width="11" style="46" customWidth="1"/>
    <col min="8687" max="8693" width="8.85546875" style="46"/>
    <col min="8694" max="8695" width="10.7109375" style="46" customWidth="1"/>
    <col min="8696" max="8696" width="8.85546875" style="46"/>
    <col min="8697" max="8697" width="11.5703125" style="46" customWidth="1"/>
    <col min="8698" max="8698" width="13.7109375" style="46" customWidth="1"/>
    <col min="8699" max="8702" width="9.28515625" style="46" customWidth="1"/>
    <col min="8703" max="8939" width="8.85546875" style="46"/>
    <col min="8940" max="8940" width="34" style="46" customWidth="1"/>
    <col min="8941" max="8941" width="11.28515625" style="46" customWidth="1"/>
    <col min="8942" max="8942" width="11" style="46" customWidth="1"/>
    <col min="8943" max="8949" width="8.85546875" style="46"/>
    <col min="8950" max="8951" width="10.7109375" style="46" customWidth="1"/>
    <col min="8952" max="8952" width="8.85546875" style="46"/>
    <col min="8953" max="8953" width="11.5703125" style="46" customWidth="1"/>
    <col min="8954" max="8954" width="13.7109375" style="46" customWidth="1"/>
    <col min="8955" max="8958" width="9.28515625" style="46" customWidth="1"/>
    <col min="8959" max="9195" width="8.85546875" style="46"/>
    <col min="9196" max="9196" width="34" style="46" customWidth="1"/>
    <col min="9197" max="9197" width="11.28515625" style="46" customWidth="1"/>
    <col min="9198" max="9198" width="11" style="46" customWidth="1"/>
    <col min="9199" max="9205" width="8.85546875" style="46"/>
    <col min="9206" max="9207" width="10.7109375" style="46" customWidth="1"/>
    <col min="9208" max="9208" width="8.85546875" style="46"/>
    <col min="9209" max="9209" width="11.5703125" style="46" customWidth="1"/>
    <col min="9210" max="9210" width="13.7109375" style="46" customWidth="1"/>
    <col min="9211" max="9214" width="9.28515625" style="46" customWidth="1"/>
    <col min="9215" max="9451" width="8.85546875" style="46"/>
    <col min="9452" max="9452" width="34" style="46" customWidth="1"/>
    <col min="9453" max="9453" width="11.28515625" style="46" customWidth="1"/>
    <col min="9454" max="9454" width="11" style="46" customWidth="1"/>
    <col min="9455" max="9461" width="8.85546875" style="46"/>
    <col min="9462" max="9463" width="10.7109375" style="46" customWidth="1"/>
    <col min="9464" max="9464" width="8.85546875" style="46"/>
    <col min="9465" max="9465" width="11.5703125" style="46" customWidth="1"/>
    <col min="9466" max="9466" width="13.7109375" style="46" customWidth="1"/>
    <col min="9467" max="9470" width="9.28515625" style="46" customWidth="1"/>
    <col min="9471" max="9707" width="8.85546875" style="46"/>
    <col min="9708" max="9708" width="34" style="46" customWidth="1"/>
    <col min="9709" max="9709" width="11.28515625" style="46" customWidth="1"/>
    <col min="9710" max="9710" width="11" style="46" customWidth="1"/>
    <col min="9711" max="9717" width="8.85546875" style="46"/>
    <col min="9718" max="9719" width="10.7109375" style="46" customWidth="1"/>
    <col min="9720" max="9720" width="8.85546875" style="46"/>
    <col min="9721" max="9721" width="11.5703125" style="46" customWidth="1"/>
    <col min="9722" max="9722" width="13.7109375" style="46" customWidth="1"/>
    <col min="9723" max="9726" width="9.28515625" style="46" customWidth="1"/>
    <col min="9727" max="9963" width="8.85546875" style="46"/>
    <col min="9964" max="9964" width="34" style="46" customWidth="1"/>
    <col min="9965" max="9965" width="11.28515625" style="46" customWidth="1"/>
    <col min="9966" max="9966" width="11" style="46" customWidth="1"/>
    <col min="9967" max="9973" width="8.85546875" style="46"/>
    <col min="9974" max="9975" width="10.7109375" style="46" customWidth="1"/>
    <col min="9976" max="9976" width="8.85546875" style="46"/>
    <col min="9977" max="9977" width="11.5703125" style="46" customWidth="1"/>
    <col min="9978" max="9978" width="13.7109375" style="46" customWidth="1"/>
    <col min="9979" max="9982" width="9.28515625" style="46" customWidth="1"/>
    <col min="9983" max="10219" width="8.85546875" style="46"/>
    <col min="10220" max="10220" width="34" style="46" customWidth="1"/>
    <col min="10221" max="10221" width="11.28515625" style="46" customWidth="1"/>
    <col min="10222" max="10222" width="11" style="46" customWidth="1"/>
    <col min="10223" max="10229" width="8.85546875" style="46"/>
    <col min="10230" max="10231" width="10.7109375" style="46" customWidth="1"/>
    <col min="10232" max="10232" width="8.85546875" style="46"/>
    <col min="10233" max="10233" width="11.5703125" style="46" customWidth="1"/>
    <col min="10234" max="10234" width="13.7109375" style="46" customWidth="1"/>
    <col min="10235" max="10238" width="9.28515625" style="46" customWidth="1"/>
    <col min="10239" max="10475" width="8.85546875" style="46"/>
    <col min="10476" max="10476" width="34" style="46" customWidth="1"/>
    <col min="10477" max="10477" width="11.28515625" style="46" customWidth="1"/>
    <col min="10478" max="10478" width="11" style="46" customWidth="1"/>
    <col min="10479" max="10485" width="8.85546875" style="46"/>
    <col min="10486" max="10487" width="10.7109375" style="46" customWidth="1"/>
    <col min="10488" max="10488" width="8.85546875" style="46"/>
    <col min="10489" max="10489" width="11.5703125" style="46" customWidth="1"/>
    <col min="10490" max="10490" width="13.7109375" style="46" customWidth="1"/>
    <col min="10491" max="10494" width="9.28515625" style="46" customWidth="1"/>
    <col min="10495" max="10731" width="8.85546875" style="46"/>
    <col min="10732" max="10732" width="34" style="46" customWidth="1"/>
    <col min="10733" max="10733" width="11.28515625" style="46" customWidth="1"/>
    <col min="10734" max="10734" width="11" style="46" customWidth="1"/>
    <col min="10735" max="10741" width="8.85546875" style="46"/>
    <col min="10742" max="10743" width="10.7109375" style="46" customWidth="1"/>
    <col min="10744" max="10744" width="8.85546875" style="46"/>
    <col min="10745" max="10745" width="11.5703125" style="46" customWidth="1"/>
    <col min="10746" max="10746" width="13.7109375" style="46" customWidth="1"/>
    <col min="10747" max="10750" width="9.28515625" style="46" customWidth="1"/>
    <col min="10751" max="10987" width="8.85546875" style="46"/>
    <col min="10988" max="10988" width="34" style="46" customWidth="1"/>
    <col min="10989" max="10989" width="11.28515625" style="46" customWidth="1"/>
    <col min="10990" max="10990" width="11" style="46" customWidth="1"/>
    <col min="10991" max="10997" width="8.85546875" style="46"/>
    <col min="10998" max="10999" width="10.7109375" style="46" customWidth="1"/>
    <col min="11000" max="11000" width="8.85546875" style="46"/>
    <col min="11001" max="11001" width="11.5703125" style="46" customWidth="1"/>
    <col min="11002" max="11002" width="13.7109375" style="46" customWidth="1"/>
    <col min="11003" max="11006" width="9.28515625" style="46" customWidth="1"/>
    <col min="11007" max="11243" width="8.85546875" style="46"/>
    <col min="11244" max="11244" width="34" style="46" customWidth="1"/>
    <col min="11245" max="11245" width="11.28515625" style="46" customWidth="1"/>
    <col min="11246" max="11246" width="11" style="46" customWidth="1"/>
    <col min="11247" max="11253" width="8.85546875" style="46"/>
    <col min="11254" max="11255" width="10.7109375" style="46" customWidth="1"/>
    <col min="11256" max="11256" width="8.85546875" style="46"/>
    <col min="11257" max="11257" width="11.5703125" style="46" customWidth="1"/>
    <col min="11258" max="11258" width="13.7109375" style="46" customWidth="1"/>
    <col min="11259" max="11262" width="9.28515625" style="46" customWidth="1"/>
    <col min="11263" max="11499" width="8.85546875" style="46"/>
    <col min="11500" max="11500" width="34" style="46" customWidth="1"/>
    <col min="11501" max="11501" width="11.28515625" style="46" customWidth="1"/>
    <col min="11502" max="11502" width="11" style="46" customWidth="1"/>
    <col min="11503" max="11509" width="8.85546875" style="46"/>
    <col min="11510" max="11511" width="10.7109375" style="46" customWidth="1"/>
    <col min="11512" max="11512" width="8.85546875" style="46"/>
    <col min="11513" max="11513" width="11.5703125" style="46" customWidth="1"/>
    <col min="11514" max="11514" width="13.7109375" style="46" customWidth="1"/>
    <col min="11515" max="11518" width="9.28515625" style="46" customWidth="1"/>
    <col min="11519" max="11755" width="8.85546875" style="46"/>
    <col min="11756" max="11756" width="34" style="46" customWidth="1"/>
    <col min="11757" max="11757" width="11.28515625" style="46" customWidth="1"/>
    <col min="11758" max="11758" width="11" style="46" customWidth="1"/>
    <col min="11759" max="11765" width="8.85546875" style="46"/>
    <col min="11766" max="11767" width="10.7109375" style="46" customWidth="1"/>
    <col min="11768" max="11768" width="8.85546875" style="46"/>
    <col min="11769" max="11769" width="11.5703125" style="46" customWidth="1"/>
    <col min="11770" max="11770" width="13.7109375" style="46" customWidth="1"/>
    <col min="11771" max="11774" width="9.28515625" style="46" customWidth="1"/>
    <col min="11775" max="12011" width="8.85546875" style="46"/>
    <col min="12012" max="12012" width="34" style="46" customWidth="1"/>
    <col min="12013" max="12013" width="11.28515625" style="46" customWidth="1"/>
    <col min="12014" max="12014" width="11" style="46" customWidth="1"/>
    <col min="12015" max="12021" width="8.85546875" style="46"/>
    <col min="12022" max="12023" width="10.7109375" style="46" customWidth="1"/>
    <col min="12024" max="12024" width="8.85546875" style="46"/>
    <col min="12025" max="12025" width="11.5703125" style="46" customWidth="1"/>
    <col min="12026" max="12026" width="13.7109375" style="46" customWidth="1"/>
    <col min="12027" max="12030" width="9.28515625" style="46" customWidth="1"/>
    <col min="12031" max="12267" width="8.85546875" style="46"/>
    <col min="12268" max="12268" width="34" style="46" customWidth="1"/>
    <col min="12269" max="12269" width="11.28515625" style="46" customWidth="1"/>
    <col min="12270" max="12270" width="11" style="46" customWidth="1"/>
    <col min="12271" max="12277" width="8.85546875" style="46"/>
    <col min="12278" max="12279" width="10.7109375" style="46" customWidth="1"/>
    <col min="12280" max="12280" width="8.85546875" style="46"/>
    <col min="12281" max="12281" width="11.5703125" style="46" customWidth="1"/>
    <col min="12282" max="12282" width="13.7109375" style="46" customWidth="1"/>
    <col min="12283" max="12286" width="9.28515625" style="46" customWidth="1"/>
    <col min="12287" max="12523" width="8.85546875" style="46"/>
    <col min="12524" max="12524" width="34" style="46" customWidth="1"/>
    <col min="12525" max="12525" width="11.28515625" style="46" customWidth="1"/>
    <col min="12526" max="12526" width="11" style="46" customWidth="1"/>
    <col min="12527" max="12533" width="8.85546875" style="46"/>
    <col min="12534" max="12535" width="10.7109375" style="46" customWidth="1"/>
    <col min="12536" max="12536" width="8.85546875" style="46"/>
    <col min="12537" max="12537" width="11.5703125" style="46" customWidth="1"/>
    <col min="12538" max="12538" width="13.7109375" style="46" customWidth="1"/>
    <col min="12539" max="12542" width="9.28515625" style="46" customWidth="1"/>
    <col min="12543" max="12779" width="8.85546875" style="46"/>
    <col min="12780" max="12780" width="34" style="46" customWidth="1"/>
    <col min="12781" max="12781" width="11.28515625" style="46" customWidth="1"/>
    <col min="12782" max="12782" width="11" style="46" customWidth="1"/>
    <col min="12783" max="12789" width="8.85546875" style="46"/>
    <col min="12790" max="12791" width="10.7109375" style="46" customWidth="1"/>
    <col min="12792" max="12792" width="8.85546875" style="46"/>
    <col min="12793" max="12793" width="11.5703125" style="46" customWidth="1"/>
    <col min="12794" max="12794" width="13.7109375" style="46" customWidth="1"/>
    <col min="12795" max="12798" width="9.28515625" style="46" customWidth="1"/>
    <col min="12799" max="13035" width="8.85546875" style="46"/>
    <col min="13036" max="13036" width="34" style="46" customWidth="1"/>
    <col min="13037" max="13037" width="11.28515625" style="46" customWidth="1"/>
    <col min="13038" max="13038" width="11" style="46" customWidth="1"/>
    <col min="13039" max="13045" width="8.85546875" style="46"/>
    <col min="13046" max="13047" width="10.7109375" style="46" customWidth="1"/>
    <col min="13048" max="13048" width="8.85546875" style="46"/>
    <col min="13049" max="13049" width="11.5703125" style="46" customWidth="1"/>
    <col min="13050" max="13050" width="13.7109375" style="46" customWidth="1"/>
    <col min="13051" max="13054" width="9.28515625" style="46" customWidth="1"/>
    <col min="13055" max="13291" width="8.85546875" style="46"/>
    <col min="13292" max="13292" width="34" style="46" customWidth="1"/>
    <col min="13293" max="13293" width="11.28515625" style="46" customWidth="1"/>
    <col min="13294" max="13294" width="11" style="46" customWidth="1"/>
    <col min="13295" max="13301" width="8.85546875" style="46"/>
    <col min="13302" max="13303" width="10.7109375" style="46" customWidth="1"/>
    <col min="13304" max="13304" width="8.85546875" style="46"/>
    <col min="13305" max="13305" width="11.5703125" style="46" customWidth="1"/>
    <col min="13306" max="13306" width="13.7109375" style="46" customWidth="1"/>
    <col min="13307" max="13310" width="9.28515625" style="46" customWidth="1"/>
    <col min="13311" max="13547" width="8.85546875" style="46"/>
    <col min="13548" max="13548" width="34" style="46" customWidth="1"/>
    <col min="13549" max="13549" width="11.28515625" style="46" customWidth="1"/>
    <col min="13550" max="13550" width="11" style="46" customWidth="1"/>
    <col min="13551" max="13557" width="8.85546875" style="46"/>
    <col min="13558" max="13559" width="10.7109375" style="46" customWidth="1"/>
    <col min="13560" max="13560" width="8.85546875" style="46"/>
    <col min="13561" max="13561" width="11.5703125" style="46" customWidth="1"/>
    <col min="13562" max="13562" width="13.7109375" style="46" customWidth="1"/>
    <col min="13563" max="13566" width="9.28515625" style="46" customWidth="1"/>
    <col min="13567" max="13803" width="8.85546875" style="46"/>
    <col min="13804" max="13804" width="34" style="46" customWidth="1"/>
    <col min="13805" max="13805" width="11.28515625" style="46" customWidth="1"/>
    <col min="13806" max="13806" width="11" style="46" customWidth="1"/>
    <col min="13807" max="13813" width="8.85546875" style="46"/>
    <col min="13814" max="13815" width="10.7109375" style="46" customWidth="1"/>
    <col min="13816" max="13816" width="8.85546875" style="46"/>
    <col min="13817" max="13817" width="11.5703125" style="46" customWidth="1"/>
    <col min="13818" max="13818" width="13.7109375" style="46" customWidth="1"/>
    <col min="13819" max="13822" width="9.28515625" style="46" customWidth="1"/>
    <col min="13823" max="14059" width="8.85546875" style="46"/>
    <col min="14060" max="14060" width="34" style="46" customWidth="1"/>
    <col min="14061" max="14061" width="11.28515625" style="46" customWidth="1"/>
    <col min="14062" max="14062" width="11" style="46" customWidth="1"/>
    <col min="14063" max="14069" width="8.85546875" style="46"/>
    <col min="14070" max="14071" width="10.7109375" style="46" customWidth="1"/>
    <col min="14072" max="14072" width="8.85546875" style="46"/>
    <col min="14073" max="14073" width="11.5703125" style="46" customWidth="1"/>
    <col min="14074" max="14074" width="13.7109375" style="46" customWidth="1"/>
    <col min="14075" max="14078" width="9.28515625" style="46" customWidth="1"/>
    <col min="14079" max="14315" width="8.85546875" style="46"/>
    <col min="14316" max="14316" width="34" style="46" customWidth="1"/>
    <col min="14317" max="14317" width="11.28515625" style="46" customWidth="1"/>
    <col min="14318" max="14318" width="11" style="46" customWidth="1"/>
    <col min="14319" max="14325" width="8.85546875" style="46"/>
    <col min="14326" max="14327" width="10.7109375" style="46" customWidth="1"/>
    <col min="14328" max="14328" width="8.85546875" style="46"/>
    <col min="14329" max="14329" width="11.5703125" style="46" customWidth="1"/>
    <col min="14330" max="14330" width="13.7109375" style="46" customWidth="1"/>
    <col min="14331" max="14334" width="9.28515625" style="46" customWidth="1"/>
    <col min="14335" max="14571" width="8.85546875" style="46"/>
    <col min="14572" max="14572" width="34" style="46" customWidth="1"/>
    <col min="14573" max="14573" width="11.28515625" style="46" customWidth="1"/>
    <col min="14574" max="14574" width="11" style="46" customWidth="1"/>
    <col min="14575" max="14581" width="8.85546875" style="46"/>
    <col min="14582" max="14583" width="10.7109375" style="46" customWidth="1"/>
    <col min="14584" max="14584" width="8.85546875" style="46"/>
    <col min="14585" max="14585" width="11.5703125" style="46" customWidth="1"/>
    <col min="14586" max="14586" width="13.7109375" style="46" customWidth="1"/>
    <col min="14587" max="14590" width="9.28515625" style="46" customWidth="1"/>
    <col min="14591" max="14827" width="8.85546875" style="46"/>
    <col min="14828" max="14828" width="34" style="46" customWidth="1"/>
    <col min="14829" max="14829" width="11.28515625" style="46" customWidth="1"/>
    <col min="14830" max="14830" width="11" style="46" customWidth="1"/>
    <col min="14831" max="14837" width="8.85546875" style="46"/>
    <col min="14838" max="14839" width="10.7109375" style="46" customWidth="1"/>
    <col min="14840" max="14840" width="8.85546875" style="46"/>
    <col min="14841" max="14841" width="11.5703125" style="46" customWidth="1"/>
    <col min="14842" max="14842" width="13.7109375" style="46" customWidth="1"/>
    <col min="14843" max="14846" width="9.28515625" style="46" customWidth="1"/>
    <col min="14847" max="15083" width="8.85546875" style="46"/>
    <col min="15084" max="15084" width="34" style="46" customWidth="1"/>
    <col min="15085" max="15085" width="11.28515625" style="46" customWidth="1"/>
    <col min="15086" max="15086" width="11" style="46" customWidth="1"/>
    <col min="15087" max="15093" width="8.85546875" style="46"/>
    <col min="15094" max="15095" width="10.7109375" style="46" customWidth="1"/>
    <col min="15096" max="15096" width="8.85546875" style="46"/>
    <col min="15097" max="15097" width="11.5703125" style="46" customWidth="1"/>
    <col min="15098" max="15098" width="13.7109375" style="46" customWidth="1"/>
    <col min="15099" max="15102" width="9.28515625" style="46" customWidth="1"/>
    <col min="15103" max="15339" width="8.85546875" style="46"/>
    <col min="15340" max="15340" width="34" style="46" customWidth="1"/>
    <col min="15341" max="15341" width="11.28515625" style="46" customWidth="1"/>
    <col min="15342" max="15342" width="11" style="46" customWidth="1"/>
    <col min="15343" max="15349" width="8.85546875" style="46"/>
    <col min="15350" max="15351" width="10.7109375" style="46" customWidth="1"/>
    <col min="15352" max="15352" width="8.85546875" style="46"/>
    <col min="15353" max="15353" width="11.5703125" style="46" customWidth="1"/>
    <col min="15354" max="15354" width="13.7109375" style="46" customWidth="1"/>
    <col min="15355" max="15358" width="9.28515625" style="46" customWidth="1"/>
    <col min="15359" max="15595" width="8.85546875" style="46"/>
    <col min="15596" max="15596" width="34" style="46" customWidth="1"/>
    <col min="15597" max="15597" width="11.28515625" style="46" customWidth="1"/>
    <col min="15598" max="15598" width="11" style="46" customWidth="1"/>
    <col min="15599" max="15605" width="8.85546875" style="46"/>
    <col min="15606" max="15607" width="10.7109375" style="46" customWidth="1"/>
    <col min="15608" max="15608" width="8.85546875" style="46"/>
    <col min="15609" max="15609" width="11.5703125" style="46" customWidth="1"/>
    <col min="15610" max="15610" width="13.7109375" style="46" customWidth="1"/>
    <col min="15611" max="15614" width="9.28515625" style="46" customWidth="1"/>
    <col min="15615" max="15851" width="8.85546875" style="46"/>
    <col min="15852" max="15852" width="34" style="46" customWidth="1"/>
    <col min="15853" max="15853" width="11.28515625" style="46" customWidth="1"/>
    <col min="15854" max="15854" width="11" style="46" customWidth="1"/>
    <col min="15855" max="15861" width="8.85546875" style="46"/>
    <col min="15862" max="15863" width="10.7109375" style="46" customWidth="1"/>
    <col min="15864" max="15864" width="8.85546875" style="46"/>
    <col min="15865" max="15865" width="11.5703125" style="46" customWidth="1"/>
    <col min="15866" max="15866" width="13.7109375" style="46" customWidth="1"/>
    <col min="15867" max="15870" width="9.28515625" style="46" customWidth="1"/>
    <col min="15871" max="16107" width="8.85546875" style="46"/>
    <col min="16108" max="16108" width="34" style="46" customWidth="1"/>
    <col min="16109" max="16109" width="11.28515625" style="46" customWidth="1"/>
    <col min="16110" max="16110" width="11" style="46" customWidth="1"/>
    <col min="16111" max="16117" width="8.85546875" style="46"/>
    <col min="16118" max="16119" width="10.7109375" style="46" customWidth="1"/>
    <col min="16120" max="16120" width="8.85546875" style="46"/>
    <col min="16121" max="16121" width="11.5703125" style="46" customWidth="1"/>
    <col min="16122" max="16122" width="13.7109375" style="46" customWidth="1"/>
    <col min="16123" max="16126" width="9.28515625" style="46" customWidth="1"/>
    <col min="16127" max="16367" width="8.85546875" style="46"/>
    <col min="16368" max="16384" width="8.7109375" style="46" customWidth="1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256" t="s">
        <v>94</v>
      </c>
      <c r="B3" s="1"/>
      <c r="C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7997</v>
      </c>
      <c r="C7" s="233"/>
      <c r="D7" s="233"/>
      <c r="E7" s="233"/>
      <c r="F7" s="233">
        <v>5797</v>
      </c>
      <c r="G7" s="233"/>
      <c r="H7" s="236">
        <v>2200</v>
      </c>
      <c r="I7" s="236"/>
      <c r="J7" s="233"/>
      <c r="K7" s="233">
        <v>400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900</v>
      </c>
      <c r="C8" s="210"/>
      <c r="D8" s="210"/>
      <c r="E8" s="210"/>
      <c r="F8" s="210"/>
      <c r="G8" s="210"/>
      <c r="H8" s="211">
        <v>900</v>
      </c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150</v>
      </c>
      <c r="C11" s="210"/>
      <c r="D11" s="210"/>
      <c r="E11" s="210"/>
      <c r="F11" s="210"/>
      <c r="G11" s="210"/>
      <c r="H11" s="211">
        <v>150</v>
      </c>
      <c r="I11" s="211"/>
      <c r="J11" s="210"/>
      <c r="K11" s="210">
        <v>100</v>
      </c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800</v>
      </c>
      <c r="C14" s="210"/>
      <c r="D14" s="210"/>
      <c r="E14" s="210"/>
      <c r="F14" s="210"/>
      <c r="G14" s="210"/>
      <c r="H14" s="211">
        <v>800</v>
      </c>
      <c r="I14" s="211"/>
      <c r="J14" s="210"/>
      <c r="K14" s="210">
        <v>240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>
        <v>140</v>
      </c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3000</v>
      </c>
      <c r="C16" s="210"/>
      <c r="D16" s="210"/>
      <c r="E16" s="210"/>
      <c r="F16" s="210"/>
      <c r="G16" s="210"/>
      <c r="H16" s="211">
        <v>3000</v>
      </c>
      <c r="I16" s="211"/>
      <c r="J16" s="210"/>
      <c r="K16" s="210">
        <v>2150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1100</v>
      </c>
      <c r="C17" s="210"/>
      <c r="D17" s="210"/>
      <c r="E17" s="210"/>
      <c r="F17" s="210"/>
      <c r="G17" s="210"/>
      <c r="H17" s="211">
        <v>1100</v>
      </c>
      <c r="I17" s="211"/>
      <c r="J17" s="210"/>
      <c r="K17" s="210">
        <v>300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80</v>
      </c>
      <c r="C19" s="210"/>
      <c r="D19" s="210"/>
      <c r="E19" s="210"/>
      <c r="F19" s="210"/>
      <c r="G19" s="210"/>
      <c r="H19" s="211">
        <v>80</v>
      </c>
      <c r="I19" s="211"/>
      <c r="J19" s="210"/>
      <c r="K19" s="210">
        <v>300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7000</v>
      </c>
      <c r="C22" s="210"/>
      <c r="D22" s="210"/>
      <c r="E22" s="210"/>
      <c r="F22" s="210"/>
      <c r="G22" s="210"/>
      <c r="H22" s="211">
        <v>7000</v>
      </c>
      <c r="I22" s="211"/>
      <c r="J22" s="210"/>
      <c r="K22" s="210">
        <v>4200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280</v>
      </c>
      <c r="C25" s="210"/>
      <c r="D25" s="210"/>
      <c r="E25" s="210"/>
      <c r="F25" s="210"/>
      <c r="G25" s="210"/>
      <c r="H25" s="211">
        <v>280</v>
      </c>
      <c r="I25" s="211"/>
      <c r="J25" s="210"/>
      <c r="K25" s="210">
        <v>40</v>
      </c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4050</v>
      </c>
      <c r="C26" s="210">
        <v>310</v>
      </c>
      <c r="D26" s="210">
        <v>740</v>
      </c>
      <c r="E26" s="210"/>
      <c r="F26" s="210"/>
      <c r="G26" s="210"/>
      <c r="H26" s="211">
        <v>3000</v>
      </c>
      <c r="I26" s="211"/>
      <c r="J26" s="210">
        <v>800</v>
      </c>
      <c r="K26" s="210">
        <v>1000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1500</v>
      </c>
      <c r="C27" s="210"/>
      <c r="D27" s="210"/>
      <c r="E27" s="210"/>
      <c r="F27" s="210"/>
      <c r="G27" s="210"/>
      <c r="H27" s="211">
        <v>1500</v>
      </c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649999999999999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5000</v>
      </c>
      <c r="C38" s="210"/>
      <c r="D38" s="210"/>
      <c r="E38" s="210"/>
      <c r="F38" s="210"/>
      <c r="G38" s="210"/>
      <c r="H38" s="211">
        <v>5000</v>
      </c>
      <c r="I38" s="211"/>
      <c r="J38" s="210"/>
      <c r="K38" s="210">
        <v>6000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13200</v>
      </c>
      <c r="C40" s="210"/>
      <c r="D40" s="210"/>
      <c r="E40" s="210"/>
      <c r="F40" s="210"/>
      <c r="G40" s="210"/>
      <c r="H40" s="211">
        <v>13200</v>
      </c>
      <c r="I40" s="211"/>
      <c r="J40" s="210"/>
      <c r="K40" s="210">
        <v>5000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24249</v>
      </c>
      <c r="C41" s="210">
        <v>8215</v>
      </c>
      <c r="D41" s="210">
        <v>34</v>
      </c>
      <c r="E41" s="210"/>
      <c r="F41" s="210"/>
      <c r="G41" s="210"/>
      <c r="H41" s="211">
        <v>16000</v>
      </c>
      <c r="I41" s="211"/>
      <c r="J41" s="211"/>
      <c r="K41" s="211"/>
      <c r="L41" s="211"/>
      <c r="M41" s="211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20166</v>
      </c>
      <c r="C42" s="210">
        <v>3104</v>
      </c>
      <c r="D42" s="210">
        <v>62</v>
      </c>
      <c r="E42" s="210"/>
      <c r="F42" s="210"/>
      <c r="G42" s="210"/>
      <c r="H42" s="211">
        <v>17000</v>
      </c>
      <c r="I42" s="211"/>
      <c r="J42" s="210">
        <v>7000</v>
      </c>
      <c r="K42" s="210">
        <v>21500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77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150</v>
      </c>
      <c r="C51" s="210"/>
      <c r="D51" s="210"/>
      <c r="E51" s="210"/>
      <c r="F51" s="210"/>
      <c r="G51" s="210"/>
      <c r="H51" s="211">
        <v>150</v>
      </c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649999999999999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150</v>
      </c>
      <c r="C53" s="210"/>
      <c r="D53" s="210"/>
      <c r="E53" s="210"/>
      <c r="F53" s="210"/>
      <c r="G53" s="210"/>
      <c r="H53" s="211">
        <v>150</v>
      </c>
      <c r="I53" s="211"/>
      <c r="J53" s="210"/>
      <c r="K53" s="210">
        <v>1800</v>
      </c>
      <c r="L53" s="210"/>
      <c r="M53" s="210"/>
      <c r="N53" s="210"/>
      <c r="O53" s="121">
        <f>ROUND(((B53+J53)*4)+K53*9.4,2)</f>
        <v>17520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>
        <v>50</v>
      </c>
      <c r="L54" s="211"/>
      <c r="M54" s="211"/>
      <c r="N54" s="211"/>
      <c r="O54" s="121">
        <f>ROUND(((B54+J54)*4)+K54*9.4,2)</f>
        <v>470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93309</v>
      </c>
      <c r="C59" s="211">
        <v>14240</v>
      </c>
      <c r="D59" s="211">
        <v>35410</v>
      </c>
      <c r="E59" s="211">
        <v>4241</v>
      </c>
      <c r="F59" s="211"/>
      <c r="G59" s="211"/>
      <c r="H59" s="211">
        <v>43659</v>
      </c>
      <c r="I59" s="211">
        <v>19624</v>
      </c>
      <c r="J59" s="211">
        <v>34334</v>
      </c>
      <c r="K59" s="211">
        <v>33000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2500</v>
      </c>
      <c r="C62" s="211"/>
      <c r="D62" s="211"/>
      <c r="E62" s="211"/>
      <c r="F62" s="211"/>
      <c r="G62" s="211"/>
      <c r="H62" s="211">
        <v>2500</v>
      </c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6226</v>
      </c>
      <c r="C65" s="211"/>
      <c r="D65" s="211"/>
      <c r="E65" s="211"/>
      <c r="F65" s="211">
        <v>5526</v>
      </c>
      <c r="G65" s="211"/>
      <c r="H65" s="211">
        <v>700</v>
      </c>
      <c r="I65" s="211"/>
      <c r="J65" s="211"/>
      <c r="K65" s="211">
        <v>4206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13200</v>
      </c>
      <c r="C67" s="211"/>
      <c r="D67" s="211"/>
      <c r="E67" s="211"/>
      <c r="F67" s="211"/>
      <c r="G67" s="211"/>
      <c r="H67" s="211">
        <v>13200</v>
      </c>
      <c r="I67" s="211"/>
      <c r="J67" s="211"/>
      <c r="K67" s="211">
        <v>700</v>
      </c>
      <c r="L67" s="211">
        <v>708</v>
      </c>
      <c r="M67" s="211">
        <v>708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51</v>
      </c>
      <c r="C69" s="211"/>
      <c r="D69" s="211"/>
      <c r="E69" s="211"/>
      <c r="F69" s="211"/>
      <c r="G69" s="211"/>
      <c r="H69" s="211">
        <v>51</v>
      </c>
      <c r="I69" s="211"/>
      <c r="J69" s="211">
        <v>50</v>
      </c>
      <c r="K69" s="211">
        <v>4000</v>
      </c>
      <c r="L69" s="211"/>
      <c r="M69" s="211"/>
      <c r="N69" s="211"/>
      <c r="O69" s="121">
        <f>ROUND(((B69+J69)*4)+K69*9.4,2)</f>
        <v>38004</v>
      </c>
      <c r="P69" s="211"/>
      <c r="Q69" s="118"/>
    </row>
    <row r="70" spans="1:17" ht="15.75">
      <c r="A70" s="133" t="s">
        <v>64</v>
      </c>
      <c r="B70" s="117">
        <f t="shared" si="0"/>
        <v>6700</v>
      </c>
      <c r="C70" s="211"/>
      <c r="D70" s="211"/>
      <c r="E70" s="211"/>
      <c r="F70" s="211"/>
      <c r="G70" s="211"/>
      <c r="H70" s="211">
        <v>6700</v>
      </c>
      <c r="I70" s="211"/>
      <c r="J70" s="211">
        <v>300</v>
      </c>
      <c r="K70" s="211">
        <v>1200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211758</v>
      </c>
      <c r="C72" s="56">
        <f t="shared" si="1"/>
        <v>25869</v>
      </c>
      <c r="D72" s="56">
        <f t="shared" si="1"/>
        <v>36246</v>
      </c>
      <c r="E72" s="56">
        <f t="shared" si="1"/>
        <v>4241</v>
      </c>
      <c r="F72" s="56">
        <f t="shared" si="1"/>
        <v>11323</v>
      </c>
      <c r="G72" s="56">
        <f t="shared" si="1"/>
        <v>0</v>
      </c>
      <c r="H72" s="56">
        <f t="shared" si="1"/>
        <v>138320</v>
      </c>
      <c r="I72" s="56">
        <f t="shared" si="1"/>
        <v>19624</v>
      </c>
      <c r="J72" s="56">
        <f t="shared" si="1"/>
        <v>42484</v>
      </c>
      <c r="K72" s="56">
        <f t="shared" si="1"/>
        <v>86326</v>
      </c>
      <c r="L72" s="56">
        <f t="shared" si="1"/>
        <v>708</v>
      </c>
      <c r="M72" s="56">
        <f t="shared" si="1"/>
        <v>708</v>
      </c>
      <c r="N72" s="56">
        <f>SUM(N7:N71)</f>
        <v>0</v>
      </c>
      <c r="O72" s="83">
        <f>SUM(O7:O71)</f>
        <v>55994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pans="1:17" ht="38.25" customHeight="1">
      <c r="A76" s="260"/>
      <c r="B76" s="261"/>
      <c r="C76" s="59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1245</v>
      </c>
      <c r="C7" s="233"/>
      <c r="D7" s="233"/>
      <c r="E7" s="233"/>
      <c r="F7" s="233"/>
      <c r="G7" s="233"/>
      <c r="H7" s="236">
        <v>1245</v>
      </c>
      <c r="I7" s="236"/>
      <c r="J7" s="233"/>
      <c r="K7" s="233">
        <v>1077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>
        <v>768</v>
      </c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1484</v>
      </c>
      <c r="C14" s="210"/>
      <c r="D14" s="210"/>
      <c r="E14" s="210"/>
      <c r="F14" s="210"/>
      <c r="G14" s="210"/>
      <c r="H14" s="211">
        <v>1484</v>
      </c>
      <c r="I14" s="211"/>
      <c r="J14" s="210"/>
      <c r="K14" s="210">
        <v>597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353</v>
      </c>
      <c r="C15" s="210"/>
      <c r="D15" s="210"/>
      <c r="E15" s="210"/>
      <c r="F15" s="210"/>
      <c r="G15" s="210"/>
      <c r="H15" s="211">
        <v>353</v>
      </c>
      <c r="I15" s="211"/>
      <c r="J15" s="210"/>
      <c r="K15" s="210">
        <v>265</v>
      </c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1267</v>
      </c>
      <c r="C16" s="210"/>
      <c r="D16" s="210"/>
      <c r="E16" s="210"/>
      <c r="F16" s="210"/>
      <c r="G16" s="210"/>
      <c r="H16" s="211">
        <v>1267</v>
      </c>
      <c r="I16" s="211"/>
      <c r="J16" s="210">
        <v>100</v>
      </c>
      <c r="K16" s="210">
        <v>1881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2919</v>
      </c>
      <c r="C17" s="210"/>
      <c r="D17" s="210"/>
      <c r="E17" s="210"/>
      <c r="F17" s="210"/>
      <c r="G17" s="210"/>
      <c r="H17" s="211">
        <v>2919</v>
      </c>
      <c r="I17" s="211">
        <v>5</v>
      </c>
      <c r="J17" s="210"/>
      <c r="K17" s="210">
        <v>1522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>
        <v>350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6517</v>
      </c>
      <c r="C22" s="210"/>
      <c r="D22" s="210"/>
      <c r="E22" s="210"/>
      <c r="F22" s="210"/>
      <c r="G22" s="210"/>
      <c r="H22" s="211">
        <v>6517</v>
      </c>
      <c r="I22" s="211"/>
      <c r="J22" s="210"/>
      <c r="K22" s="210">
        <v>6120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2912</v>
      </c>
      <c r="C26" s="210">
        <f>550-50</f>
        <v>500</v>
      </c>
      <c r="D26" s="210">
        <f>1800-400</f>
        <v>1400</v>
      </c>
      <c r="E26" s="210">
        <v>100</v>
      </c>
      <c r="F26" s="210"/>
      <c r="G26" s="210"/>
      <c r="H26" s="211">
        <v>1012</v>
      </c>
      <c r="I26" s="211">
        <v>1137</v>
      </c>
      <c r="J26" s="210">
        <v>1110</v>
      </c>
      <c r="K26" s="210">
        <v>2004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1922</v>
      </c>
      <c r="C38" s="210"/>
      <c r="D38" s="210"/>
      <c r="E38" s="210"/>
      <c r="F38" s="210"/>
      <c r="G38" s="210"/>
      <c r="H38" s="211">
        <v>1922</v>
      </c>
      <c r="I38" s="211">
        <v>80</v>
      </c>
      <c r="J38" s="210">
        <v>300</v>
      </c>
      <c r="K38" s="210">
        <v>4310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5447</v>
      </c>
      <c r="C40" s="210"/>
      <c r="D40" s="210"/>
      <c r="E40" s="210"/>
      <c r="F40" s="210"/>
      <c r="G40" s="210"/>
      <c r="H40" s="211">
        <v>5447</v>
      </c>
      <c r="I40" s="211"/>
      <c r="J40" s="210">
        <v>100</v>
      </c>
      <c r="K40" s="210">
        <v>2431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9222</v>
      </c>
      <c r="C41" s="210">
        <f>8701-741</f>
        <v>7960</v>
      </c>
      <c r="D41" s="210">
        <v>47</v>
      </c>
      <c r="E41" s="210"/>
      <c r="F41" s="210"/>
      <c r="G41" s="210"/>
      <c r="H41" s="211">
        <v>1215</v>
      </c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32242</v>
      </c>
      <c r="C42" s="210">
        <f>2560-220</f>
        <v>2340</v>
      </c>
      <c r="D42" s="210"/>
      <c r="E42" s="210"/>
      <c r="F42" s="210"/>
      <c r="G42" s="210"/>
      <c r="H42" s="211">
        <v>29902</v>
      </c>
      <c r="I42" s="211"/>
      <c r="J42" s="210">
        <v>5000</v>
      </c>
      <c r="K42" s="210">
        <v>5387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32</v>
      </c>
      <c r="C49" s="210"/>
      <c r="D49" s="210"/>
      <c r="E49" s="210"/>
      <c r="F49" s="210"/>
      <c r="G49" s="210"/>
      <c r="H49" s="211">
        <v>32</v>
      </c>
      <c r="I49" s="211"/>
      <c r="J49" s="210">
        <v>90</v>
      </c>
      <c r="K49" s="210">
        <v>1000</v>
      </c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299</v>
      </c>
      <c r="C53" s="210"/>
      <c r="D53" s="210"/>
      <c r="E53" s="210"/>
      <c r="F53" s="210"/>
      <c r="G53" s="210"/>
      <c r="H53" s="211">
        <v>299</v>
      </c>
      <c r="I53" s="211"/>
      <c r="J53" s="210">
        <v>180</v>
      </c>
      <c r="K53" s="210">
        <v>4202</v>
      </c>
      <c r="L53" s="210"/>
      <c r="M53" s="210"/>
      <c r="N53" s="210"/>
      <c r="O53" s="121">
        <f>ROUND(((B53+J53)*4)+K53*9.4,2)</f>
        <v>41414.800000000003</v>
      </c>
      <c r="P53" s="211"/>
      <c r="Q53" s="118"/>
    </row>
    <row r="54" spans="1:17" ht="15.75">
      <c r="A54" s="133" t="s">
        <v>49</v>
      </c>
      <c r="B54" s="117">
        <f t="shared" si="0"/>
        <v>270</v>
      </c>
      <c r="C54" s="211"/>
      <c r="D54" s="211"/>
      <c r="E54" s="211"/>
      <c r="F54" s="211"/>
      <c r="G54" s="211"/>
      <c r="H54" s="211">
        <v>270</v>
      </c>
      <c r="I54" s="211"/>
      <c r="J54" s="211"/>
      <c r="K54" s="211"/>
      <c r="L54" s="211"/>
      <c r="M54" s="211"/>
      <c r="N54" s="211"/>
      <c r="O54" s="121">
        <f>ROUND(((B54+J54)*4)+K54*9.4,2)</f>
        <v>1080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78909</v>
      </c>
      <c r="C59" s="211">
        <f>6133-518</f>
        <v>5615</v>
      </c>
      <c r="D59" s="211">
        <f>30481-6545</f>
        <v>23936</v>
      </c>
      <c r="E59" s="211">
        <v>3682</v>
      </c>
      <c r="F59" s="211">
        <v>10162</v>
      </c>
      <c r="G59" s="211"/>
      <c r="H59" s="211">
        <v>39196</v>
      </c>
      <c r="I59" s="211">
        <v>11025</v>
      </c>
      <c r="J59" s="211">
        <f>26285+331</f>
        <v>26616</v>
      </c>
      <c r="K59" s="211">
        <v>32746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977</v>
      </c>
      <c r="C62" s="211"/>
      <c r="D62" s="211"/>
      <c r="E62" s="211"/>
      <c r="F62" s="211"/>
      <c r="G62" s="211"/>
      <c r="H62" s="211">
        <v>977</v>
      </c>
      <c r="I62" s="211"/>
      <c r="J62" s="211"/>
      <c r="K62" s="211">
        <v>400</v>
      </c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3936</v>
      </c>
      <c r="C65" s="211"/>
      <c r="D65" s="211"/>
      <c r="E65" s="211"/>
      <c r="F65" s="211"/>
      <c r="G65" s="211"/>
      <c r="H65" s="211">
        <v>3936</v>
      </c>
      <c r="I65" s="211"/>
      <c r="J65" s="211">
        <v>320</v>
      </c>
      <c r="K65" s="211">
        <v>3286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3697</v>
      </c>
      <c r="C67" s="211"/>
      <c r="D67" s="211"/>
      <c r="E67" s="211"/>
      <c r="F67" s="211"/>
      <c r="G67" s="211"/>
      <c r="H67" s="211">
        <v>3697</v>
      </c>
      <c r="I67" s="211">
        <v>185</v>
      </c>
      <c r="J67" s="211"/>
      <c r="K67" s="211">
        <v>3880</v>
      </c>
      <c r="L67" s="211">
        <v>534</v>
      </c>
      <c r="M67" s="211">
        <v>534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>
        <v>2909</v>
      </c>
      <c r="L69" s="211"/>
      <c r="M69" s="211"/>
      <c r="N69" s="211"/>
      <c r="O69" s="121">
        <f>ROUND(((B69+J69)*4)+K69*9.4,2)</f>
        <v>27344.6</v>
      </c>
      <c r="P69" s="211"/>
      <c r="Q69" s="118"/>
    </row>
    <row r="70" spans="1:17" ht="15.75">
      <c r="A70" s="133" t="s">
        <v>64</v>
      </c>
      <c r="B70" s="117">
        <f t="shared" si="0"/>
        <v>582</v>
      </c>
      <c r="C70" s="211"/>
      <c r="D70" s="211"/>
      <c r="E70" s="211"/>
      <c r="F70" s="211"/>
      <c r="G70" s="211"/>
      <c r="H70" s="211">
        <v>582</v>
      </c>
      <c r="I70" s="211"/>
      <c r="J70" s="211">
        <v>1500</v>
      </c>
      <c r="K70" s="211">
        <v>462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3"/>
      <c r="F71" s="126"/>
      <c r="G71" s="126"/>
      <c r="H71" s="126"/>
      <c r="I71" s="123"/>
      <c r="J71" s="123"/>
      <c r="K71" s="124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154232</v>
      </c>
      <c r="C72" s="56">
        <f t="shared" si="1"/>
        <v>16415</v>
      </c>
      <c r="D72" s="56">
        <f t="shared" si="1"/>
        <v>25383</v>
      </c>
      <c r="E72" s="56">
        <f t="shared" si="1"/>
        <v>3782</v>
      </c>
      <c r="F72" s="56">
        <f t="shared" si="1"/>
        <v>10162</v>
      </c>
      <c r="G72" s="56">
        <f t="shared" si="1"/>
        <v>0</v>
      </c>
      <c r="H72" s="56">
        <f t="shared" si="1"/>
        <v>102272</v>
      </c>
      <c r="I72" s="56">
        <f t="shared" si="1"/>
        <v>12432</v>
      </c>
      <c r="J72" s="57">
        <f t="shared" si="1"/>
        <v>35316</v>
      </c>
      <c r="K72" s="56">
        <f t="shared" si="1"/>
        <v>75597</v>
      </c>
      <c r="L72" s="56">
        <f t="shared" si="1"/>
        <v>534</v>
      </c>
      <c r="M72" s="56">
        <f t="shared" si="1"/>
        <v>534</v>
      </c>
      <c r="N72" s="56">
        <f>SUM(N7:N71)</f>
        <v>0</v>
      </c>
      <c r="O72" s="83">
        <f>SUM(O7:O71)</f>
        <v>69839.399999999994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zoomScaleSheetLayoutView="80" workbookViewId="0">
      <pane ySplit="6" topLeftCell="A46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9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5.75" thickBot="1">
      <c r="A3" s="29" t="s">
        <v>134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0</v>
      </c>
      <c r="C7" s="233"/>
      <c r="D7" s="233"/>
      <c r="E7" s="233"/>
      <c r="F7" s="233"/>
      <c r="G7" s="233"/>
      <c r="H7" s="236"/>
      <c r="I7" s="236"/>
      <c r="J7" s="233"/>
      <c r="K7" s="233"/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3800</v>
      </c>
      <c r="C9" s="210"/>
      <c r="D9" s="210"/>
      <c r="E9" s="210"/>
      <c r="F9" s="210"/>
      <c r="G9" s="210"/>
      <c r="H9" s="211">
        <v>3800</v>
      </c>
      <c r="I9" s="211"/>
      <c r="J9" s="210"/>
      <c r="K9" s="210">
        <v>380</v>
      </c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300</v>
      </c>
      <c r="C11" s="210"/>
      <c r="D11" s="210"/>
      <c r="E11" s="210"/>
      <c r="F11" s="210"/>
      <c r="G11" s="210"/>
      <c r="H11" s="211">
        <v>300</v>
      </c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3800</v>
      </c>
      <c r="C14" s="210"/>
      <c r="D14" s="210"/>
      <c r="E14" s="210"/>
      <c r="F14" s="210"/>
      <c r="G14" s="210"/>
      <c r="H14" s="211">
        <v>3800</v>
      </c>
      <c r="I14" s="211"/>
      <c r="J14" s="210"/>
      <c r="K14" s="210">
        <v>500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3100</v>
      </c>
      <c r="C15" s="210"/>
      <c r="D15" s="210"/>
      <c r="E15" s="210"/>
      <c r="F15" s="210"/>
      <c r="G15" s="210"/>
      <c r="H15" s="211">
        <v>3100</v>
      </c>
      <c r="I15" s="211"/>
      <c r="J15" s="210"/>
      <c r="K15" s="210">
        <v>480</v>
      </c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2350</v>
      </c>
      <c r="C16" s="210"/>
      <c r="D16" s="210"/>
      <c r="E16" s="210"/>
      <c r="F16" s="210"/>
      <c r="G16" s="210"/>
      <c r="H16" s="211">
        <v>2350</v>
      </c>
      <c r="I16" s="211"/>
      <c r="J16" s="210"/>
      <c r="K16" s="210">
        <v>250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7400</v>
      </c>
      <c r="C17" s="210"/>
      <c r="D17" s="210"/>
      <c r="E17" s="210"/>
      <c r="F17" s="210"/>
      <c r="G17" s="210"/>
      <c r="H17" s="211">
        <v>7400</v>
      </c>
      <c r="I17" s="211">
        <v>100</v>
      </c>
      <c r="J17" s="210"/>
      <c r="K17" s="210">
        <v>1850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3200</v>
      </c>
      <c r="C19" s="210"/>
      <c r="D19" s="210"/>
      <c r="E19" s="210"/>
      <c r="F19" s="210"/>
      <c r="G19" s="210"/>
      <c r="H19" s="211">
        <v>3200</v>
      </c>
      <c r="I19" s="211"/>
      <c r="J19" s="210"/>
      <c r="K19" s="210">
        <v>300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5600</v>
      </c>
      <c r="C22" s="210"/>
      <c r="D22" s="210"/>
      <c r="E22" s="210"/>
      <c r="F22" s="210"/>
      <c r="G22" s="210"/>
      <c r="H22" s="211">
        <v>5600</v>
      </c>
      <c r="I22" s="211">
        <v>480</v>
      </c>
      <c r="J22" s="210">
        <v>450</v>
      </c>
      <c r="K22" s="210">
        <v>5290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5000</v>
      </c>
      <c r="C26" s="210"/>
      <c r="D26" s="210"/>
      <c r="E26" s="210"/>
      <c r="F26" s="210"/>
      <c r="G26" s="210"/>
      <c r="H26" s="211">
        <v>5000</v>
      </c>
      <c r="I26" s="211">
        <v>500</v>
      </c>
      <c r="J26" s="210">
        <v>650</v>
      </c>
      <c r="K26" s="210">
        <v>1310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2960</v>
      </c>
      <c r="C27" s="210"/>
      <c r="D27" s="210"/>
      <c r="E27" s="210"/>
      <c r="F27" s="210"/>
      <c r="G27" s="210"/>
      <c r="H27" s="211">
        <v>2960</v>
      </c>
      <c r="I27" s="211">
        <v>800</v>
      </c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6700</v>
      </c>
      <c r="C38" s="210"/>
      <c r="D38" s="210"/>
      <c r="E38" s="210"/>
      <c r="F38" s="210"/>
      <c r="G38" s="210"/>
      <c r="H38" s="211">
        <v>6700</v>
      </c>
      <c r="I38" s="211">
        <v>450</v>
      </c>
      <c r="J38" s="210">
        <v>450</v>
      </c>
      <c r="K38" s="210">
        <v>3500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12000</v>
      </c>
      <c r="C40" s="210"/>
      <c r="D40" s="210"/>
      <c r="E40" s="210"/>
      <c r="F40" s="210"/>
      <c r="G40" s="210"/>
      <c r="H40" s="211">
        <v>12000</v>
      </c>
      <c r="I40" s="211">
        <v>400</v>
      </c>
      <c r="J40" s="210"/>
      <c r="K40" s="210">
        <v>3600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12500</v>
      </c>
      <c r="C41" s="210">
        <v>12500</v>
      </c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39179</v>
      </c>
      <c r="C42" s="210">
        <v>8500</v>
      </c>
      <c r="D42" s="210">
        <v>249</v>
      </c>
      <c r="E42" s="210"/>
      <c r="F42" s="210"/>
      <c r="G42" s="210"/>
      <c r="H42" s="211">
        <v>30430</v>
      </c>
      <c r="I42" s="211"/>
      <c r="J42" s="210">
        <v>10500</v>
      </c>
      <c r="K42" s="210">
        <v>25000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1"/>
      <c r="D52" s="211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1"/>
      <c r="D53" s="211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31927</v>
      </c>
      <c r="C58" s="211">
        <v>712</v>
      </c>
      <c r="D58" s="211">
        <v>25000</v>
      </c>
      <c r="E58" s="211"/>
      <c r="F58" s="211">
        <v>6215</v>
      </c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6.5" customHeight="1">
      <c r="A59" s="133" t="s">
        <v>54</v>
      </c>
      <c r="B59" s="117">
        <f t="shared" si="0"/>
        <v>47568</v>
      </c>
      <c r="C59" s="211">
        <v>2099</v>
      </c>
      <c r="D59" s="211">
        <v>10438</v>
      </c>
      <c r="E59" s="211">
        <v>4544</v>
      </c>
      <c r="F59" s="211">
        <v>6000</v>
      </c>
      <c r="G59" s="211"/>
      <c r="H59" s="211">
        <v>29031</v>
      </c>
      <c r="I59" s="211">
        <v>13191</v>
      </c>
      <c r="J59" s="211">
        <v>19803</v>
      </c>
      <c r="K59" s="211">
        <v>17469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500</v>
      </c>
      <c r="C62" s="211"/>
      <c r="D62" s="211"/>
      <c r="E62" s="211"/>
      <c r="F62" s="211"/>
      <c r="G62" s="211"/>
      <c r="H62" s="211">
        <v>500</v>
      </c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4600</v>
      </c>
      <c r="C65" s="211"/>
      <c r="D65" s="211"/>
      <c r="E65" s="211"/>
      <c r="F65" s="211"/>
      <c r="G65" s="211"/>
      <c r="H65" s="211">
        <v>4600</v>
      </c>
      <c r="I65" s="211"/>
      <c r="J65" s="211"/>
      <c r="K65" s="211">
        <v>4600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6540</v>
      </c>
      <c r="C67" s="211"/>
      <c r="D67" s="211"/>
      <c r="E67" s="211"/>
      <c r="F67" s="211"/>
      <c r="G67" s="211"/>
      <c r="H67" s="211">
        <v>6540</v>
      </c>
      <c r="I67" s="211">
        <v>750</v>
      </c>
      <c r="J67" s="211"/>
      <c r="K67" s="211">
        <v>3150</v>
      </c>
      <c r="L67" s="211">
        <v>590</v>
      </c>
      <c r="M67" s="211">
        <v>590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750</v>
      </c>
      <c r="C69" s="211"/>
      <c r="D69" s="211"/>
      <c r="E69" s="211"/>
      <c r="F69" s="211"/>
      <c r="G69" s="211"/>
      <c r="H69" s="211">
        <v>750</v>
      </c>
      <c r="I69" s="211"/>
      <c r="J69" s="211">
        <v>5</v>
      </c>
      <c r="K69" s="211">
        <v>800</v>
      </c>
      <c r="L69" s="211"/>
      <c r="M69" s="211"/>
      <c r="N69" s="211"/>
      <c r="O69" s="121">
        <f>ROUND(((B69+J69)*4)+K69*9.4,2)</f>
        <v>10540</v>
      </c>
      <c r="P69" s="211"/>
      <c r="Q69" s="118"/>
    </row>
    <row r="70" spans="1:17" ht="15.75">
      <c r="A70" s="133" t="s">
        <v>64</v>
      </c>
      <c r="B70" s="117">
        <f t="shared" si="0"/>
        <v>11800</v>
      </c>
      <c r="C70" s="211"/>
      <c r="D70" s="211"/>
      <c r="E70" s="211"/>
      <c r="F70" s="211"/>
      <c r="G70" s="211"/>
      <c r="H70" s="211">
        <v>11800</v>
      </c>
      <c r="I70" s="211">
        <v>200</v>
      </c>
      <c r="J70" s="211">
        <v>9908</v>
      </c>
      <c r="K70" s="211">
        <v>1740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3200</v>
      </c>
      <c r="C71" s="257"/>
      <c r="D71" s="257"/>
      <c r="E71" s="257"/>
      <c r="F71" s="258"/>
      <c r="G71" s="258"/>
      <c r="H71" s="258">
        <v>3200</v>
      </c>
      <c r="I71" s="257"/>
      <c r="J71" s="123"/>
      <c r="K71" s="124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214774</v>
      </c>
      <c r="C72" s="56">
        <f t="shared" si="1"/>
        <v>23811</v>
      </c>
      <c r="D72" s="56">
        <f t="shared" si="1"/>
        <v>35687</v>
      </c>
      <c r="E72" s="56">
        <f t="shared" si="1"/>
        <v>4544</v>
      </c>
      <c r="F72" s="56">
        <f t="shared" si="1"/>
        <v>12215</v>
      </c>
      <c r="G72" s="56">
        <f t="shared" si="1"/>
        <v>0</v>
      </c>
      <c r="H72" s="56">
        <f t="shared" si="1"/>
        <v>143061</v>
      </c>
      <c r="I72" s="56">
        <f t="shared" si="1"/>
        <v>16871</v>
      </c>
      <c r="J72" s="57">
        <f t="shared" si="1"/>
        <v>41766</v>
      </c>
      <c r="K72" s="56">
        <f t="shared" si="1"/>
        <v>70219</v>
      </c>
      <c r="L72" s="56">
        <f t="shared" si="1"/>
        <v>590</v>
      </c>
      <c r="M72" s="56">
        <f t="shared" si="1"/>
        <v>590</v>
      </c>
      <c r="N72" s="56">
        <f>SUM(N7:N71)</f>
        <v>0</v>
      </c>
      <c r="O72" s="83">
        <f>SUM(O7:O71)</f>
        <v>10540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34.5" customHeight="1">
      <c r="A76" s="25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59055118110236227" right="0.19685039370078741" top="0.59055118110236227" bottom="0.39370078740157483" header="0.31496062992125984" footer="0.31496062992125984"/>
  <pageSetup paperSize="9" scale="6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256" t="s">
        <v>96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80">
        <f>C7+D7+F7+G7+H7</f>
        <v>1000</v>
      </c>
      <c r="C7" s="233"/>
      <c r="D7" s="233"/>
      <c r="E7" s="233"/>
      <c r="F7" s="233"/>
      <c r="G7" s="233"/>
      <c r="H7" s="236">
        <v>1000</v>
      </c>
      <c r="I7" s="236"/>
      <c r="J7" s="233"/>
      <c r="K7" s="233">
        <v>1500</v>
      </c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81">
        <f t="shared" ref="B8:B71" si="0">C8+D8+F8+G8+H8</f>
        <v>1000</v>
      </c>
      <c r="C8" s="210"/>
      <c r="D8" s="210"/>
      <c r="E8" s="210"/>
      <c r="F8" s="210"/>
      <c r="G8" s="210"/>
      <c r="H8" s="211">
        <v>1000</v>
      </c>
      <c r="I8" s="211"/>
      <c r="J8" s="210"/>
      <c r="K8" s="210">
        <v>1100</v>
      </c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81">
        <f t="shared" si="0"/>
        <v>4500</v>
      </c>
      <c r="C9" s="210"/>
      <c r="D9" s="210"/>
      <c r="E9" s="210"/>
      <c r="F9" s="210"/>
      <c r="G9" s="210"/>
      <c r="H9" s="211">
        <v>4500</v>
      </c>
      <c r="I9" s="211"/>
      <c r="J9" s="210"/>
      <c r="K9" s="210">
        <v>1000</v>
      </c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81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81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>
        <v>1000</v>
      </c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81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81">
        <f t="shared" si="0"/>
        <v>600</v>
      </c>
      <c r="C13" s="210"/>
      <c r="D13" s="210"/>
      <c r="E13" s="210"/>
      <c r="F13" s="210"/>
      <c r="G13" s="210"/>
      <c r="H13" s="211">
        <v>600</v>
      </c>
      <c r="I13" s="211"/>
      <c r="J13" s="210"/>
      <c r="K13" s="210">
        <v>100</v>
      </c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81">
        <f t="shared" si="0"/>
        <v>1000</v>
      </c>
      <c r="C14" s="210"/>
      <c r="D14" s="210"/>
      <c r="E14" s="210"/>
      <c r="F14" s="210"/>
      <c r="G14" s="210"/>
      <c r="H14" s="211">
        <v>1000</v>
      </c>
      <c r="I14" s="211"/>
      <c r="J14" s="210"/>
      <c r="K14" s="210">
        <v>280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81">
        <f t="shared" si="0"/>
        <v>3000</v>
      </c>
      <c r="C15" s="210"/>
      <c r="D15" s="210"/>
      <c r="E15" s="210"/>
      <c r="F15" s="210"/>
      <c r="G15" s="210"/>
      <c r="H15" s="211">
        <v>3000</v>
      </c>
      <c r="I15" s="211"/>
      <c r="J15" s="210"/>
      <c r="K15" s="210">
        <v>2000</v>
      </c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81">
        <f t="shared" si="0"/>
        <v>1000</v>
      </c>
      <c r="C16" s="210"/>
      <c r="D16" s="210"/>
      <c r="E16" s="210"/>
      <c r="F16" s="210"/>
      <c r="G16" s="210"/>
      <c r="H16" s="211">
        <v>1000</v>
      </c>
      <c r="I16" s="211"/>
      <c r="J16" s="210"/>
      <c r="K16" s="210">
        <v>1000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81">
        <f t="shared" si="0"/>
        <v>2000</v>
      </c>
      <c r="C17" s="210"/>
      <c r="D17" s="210"/>
      <c r="E17" s="210"/>
      <c r="F17" s="210"/>
      <c r="G17" s="210"/>
      <c r="H17" s="211">
        <v>2000</v>
      </c>
      <c r="I17" s="211"/>
      <c r="J17" s="210"/>
      <c r="K17" s="210">
        <v>800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81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81">
        <f t="shared" si="0"/>
        <v>1300</v>
      </c>
      <c r="C19" s="210"/>
      <c r="D19" s="210"/>
      <c r="E19" s="210"/>
      <c r="F19" s="210"/>
      <c r="G19" s="210"/>
      <c r="H19" s="211">
        <v>1300</v>
      </c>
      <c r="I19" s="211"/>
      <c r="J19" s="210"/>
      <c r="K19" s="210">
        <v>2600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81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81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81">
        <f t="shared" si="0"/>
        <v>9000</v>
      </c>
      <c r="C22" s="210"/>
      <c r="D22" s="210"/>
      <c r="E22" s="210"/>
      <c r="F22" s="210"/>
      <c r="G22" s="210"/>
      <c r="H22" s="211">
        <v>9000</v>
      </c>
      <c r="I22" s="211"/>
      <c r="J22" s="210">
        <v>800</v>
      </c>
      <c r="K22" s="210">
        <v>2000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81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81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81">
        <f t="shared" si="0"/>
        <v>2000</v>
      </c>
      <c r="C25" s="210"/>
      <c r="D25" s="210"/>
      <c r="E25" s="210"/>
      <c r="F25" s="210"/>
      <c r="G25" s="210"/>
      <c r="H25" s="211">
        <v>2000</v>
      </c>
      <c r="I25" s="211"/>
      <c r="J25" s="210"/>
      <c r="K25" s="210">
        <v>2300</v>
      </c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81">
        <f t="shared" si="0"/>
        <v>2800</v>
      </c>
      <c r="C26" s="210">
        <v>100</v>
      </c>
      <c r="D26" s="210">
        <v>1250</v>
      </c>
      <c r="E26" s="210">
        <v>350</v>
      </c>
      <c r="F26" s="210">
        <v>850</v>
      </c>
      <c r="G26" s="210"/>
      <c r="H26" s="211">
        <v>600</v>
      </c>
      <c r="I26" s="211"/>
      <c r="J26" s="210">
        <v>1500</v>
      </c>
      <c r="K26" s="210">
        <v>3000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81">
        <f t="shared" si="0"/>
        <v>6600</v>
      </c>
      <c r="C27" s="210"/>
      <c r="D27" s="210"/>
      <c r="E27" s="210"/>
      <c r="F27" s="210"/>
      <c r="G27" s="210"/>
      <c r="H27" s="211">
        <v>6600</v>
      </c>
      <c r="I27" s="211">
        <v>3500</v>
      </c>
      <c r="J27" s="210"/>
      <c r="K27" s="210">
        <v>4000</v>
      </c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81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81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81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81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81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81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81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81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81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81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81">
        <f t="shared" si="0"/>
        <v>6000</v>
      </c>
      <c r="C38" s="210"/>
      <c r="D38" s="210"/>
      <c r="E38" s="210"/>
      <c r="F38" s="210"/>
      <c r="G38" s="210"/>
      <c r="H38" s="211">
        <v>6000</v>
      </c>
      <c r="I38" s="211"/>
      <c r="J38" s="210">
        <v>800</v>
      </c>
      <c r="K38" s="210">
        <v>2100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81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81">
        <f t="shared" si="0"/>
        <v>14000</v>
      </c>
      <c r="C40" s="210"/>
      <c r="D40" s="210"/>
      <c r="E40" s="210"/>
      <c r="F40" s="210"/>
      <c r="G40" s="210"/>
      <c r="H40" s="211">
        <v>14000</v>
      </c>
      <c r="I40" s="211"/>
      <c r="J40" s="210">
        <v>3000</v>
      </c>
      <c r="K40" s="210">
        <v>2300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81">
        <f t="shared" si="0"/>
        <v>20257</v>
      </c>
      <c r="C41" s="210">
        <v>20257</v>
      </c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81">
        <f t="shared" si="0"/>
        <v>40767</v>
      </c>
      <c r="C42" s="210">
        <v>1062</v>
      </c>
      <c r="D42" s="210">
        <v>200</v>
      </c>
      <c r="E42" s="210"/>
      <c r="F42" s="210"/>
      <c r="G42" s="210"/>
      <c r="H42" s="211">
        <v>39505</v>
      </c>
      <c r="I42" s="211"/>
      <c r="J42" s="210">
        <v>15476</v>
      </c>
      <c r="K42" s="210">
        <v>15926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81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81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81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81">
        <f t="shared" si="0"/>
        <v>7200</v>
      </c>
      <c r="C46" s="210"/>
      <c r="D46" s="210"/>
      <c r="E46" s="210"/>
      <c r="F46" s="210"/>
      <c r="G46" s="210">
        <v>5884</v>
      </c>
      <c r="H46" s="211">
        <v>1316</v>
      </c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81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81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81">
        <f t="shared" si="0"/>
        <v>2000</v>
      </c>
      <c r="C49" s="210"/>
      <c r="D49" s="210"/>
      <c r="E49" s="210"/>
      <c r="F49" s="210"/>
      <c r="G49" s="210"/>
      <c r="H49" s="211">
        <v>2000</v>
      </c>
      <c r="I49" s="211"/>
      <c r="J49" s="210"/>
      <c r="K49" s="210">
        <v>3950</v>
      </c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81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81">
        <f t="shared" si="0"/>
        <v>1000</v>
      </c>
      <c r="C51" s="210"/>
      <c r="D51" s="210"/>
      <c r="E51" s="210"/>
      <c r="F51" s="210"/>
      <c r="G51" s="210"/>
      <c r="H51" s="211">
        <v>1000</v>
      </c>
      <c r="I51" s="211"/>
      <c r="J51" s="210"/>
      <c r="K51" s="210">
        <v>1000</v>
      </c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81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81">
        <f t="shared" si="0"/>
        <v>6000</v>
      </c>
      <c r="C53" s="210"/>
      <c r="D53" s="210"/>
      <c r="E53" s="210"/>
      <c r="F53" s="210"/>
      <c r="G53" s="210"/>
      <c r="H53" s="211">
        <v>6000</v>
      </c>
      <c r="I53" s="211"/>
      <c r="J53" s="210">
        <v>300</v>
      </c>
      <c r="K53" s="210">
        <v>1000</v>
      </c>
      <c r="L53" s="210"/>
      <c r="M53" s="210"/>
      <c r="N53" s="210"/>
      <c r="O53" s="121">
        <f>ROUND(((B53+J53)*4)+K53*9.4,2)</f>
        <v>34600</v>
      </c>
      <c r="P53" s="211"/>
      <c r="Q53" s="118"/>
    </row>
    <row r="54" spans="1:17" ht="15.75">
      <c r="A54" s="133" t="s">
        <v>49</v>
      </c>
      <c r="B54" s="181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81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81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81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81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81">
        <f t="shared" si="0"/>
        <v>59994</v>
      </c>
      <c r="C59" s="211">
        <v>2841</v>
      </c>
      <c r="D59" s="211">
        <v>28937</v>
      </c>
      <c r="E59" s="211">
        <v>3940</v>
      </c>
      <c r="F59" s="211">
        <v>10747</v>
      </c>
      <c r="G59" s="211"/>
      <c r="H59" s="211">
        <v>17469</v>
      </c>
      <c r="I59" s="211">
        <v>8416</v>
      </c>
      <c r="J59" s="211">
        <v>15851</v>
      </c>
      <c r="K59" s="211">
        <v>9282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81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81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81">
        <f t="shared" si="0"/>
        <v>1800</v>
      </c>
      <c r="C62" s="211"/>
      <c r="D62" s="211"/>
      <c r="E62" s="211"/>
      <c r="F62" s="211"/>
      <c r="G62" s="211"/>
      <c r="H62" s="211">
        <v>1800</v>
      </c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81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81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81">
        <f t="shared" si="0"/>
        <v>2100</v>
      </c>
      <c r="C65" s="211"/>
      <c r="D65" s="211"/>
      <c r="E65" s="211"/>
      <c r="F65" s="211"/>
      <c r="G65" s="211"/>
      <c r="H65" s="211">
        <v>2100</v>
      </c>
      <c r="I65" s="211"/>
      <c r="J65" s="211">
        <v>300</v>
      </c>
      <c r="K65" s="211">
        <v>2337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81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81">
        <f t="shared" si="0"/>
        <v>6000</v>
      </c>
      <c r="C67" s="211"/>
      <c r="D67" s="211"/>
      <c r="E67" s="211"/>
      <c r="F67" s="211"/>
      <c r="G67" s="211"/>
      <c r="H67" s="211">
        <v>6000</v>
      </c>
      <c r="I67" s="211">
        <v>4073</v>
      </c>
      <c r="J67" s="211"/>
      <c r="K67" s="211">
        <v>1000</v>
      </c>
      <c r="L67" s="211">
        <v>581</v>
      </c>
      <c r="M67" s="211">
        <v>581</v>
      </c>
      <c r="N67" s="211"/>
      <c r="O67" s="211"/>
      <c r="P67" s="211"/>
      <c r="Q67" s="118"/>
    </row>
    <row r="68" spans="1:17" ht="19.5" customHeight="1">
      <c r="A68" s="133" t="s">
        <v>156</v>
      </c>
      <c r="B68" s="181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81">
        <f t="shared" si="0"/>
        <v>2000</v>
      </c>
      <c r="C69" s="211"/>
      <c r="D69" s="211"/>
      <c r="E69" s="211"/>
      <c r="F69" s="211"/>
      <c r="G69" s="211"/>
      <c r="H69" s="211">
        <v>2000</v>
      </c>
      <c r="I69" s="211"/>
      <c r="J69" s="211">
        <v>300</v>
      </c>
      <c r="K69" s="211">
        <v>400</v>
      </c>
      <c r="L69" s="211"/>
      <c r="M69" s="211"/>
      <c r="N69" s="211"/>
      <c r="O69" s="121">
        <f>ROUND(((B69+J69)*4)+K69*9.4,2)</f>
        <v>12960</v>
      </c>
      <c r="P69" s="211"/>
      <c r="Q69" s="118"/>
    </row>
    <row r="70" spans="1:17" ht="15.75">
      <c r="A70" s="133" t="s">
        <v>64</v>
      </c>
      <c r="B70" s="181">
        <f t="shared" si="0"/>
        <v>2500</v>
      </c>
      <c r="C70" s="211"/>
      <c r="D70" s="211"/>
      <c r="E70" s="211"/>
      <c r="F70" s="211"/>
      <c r="G70" s="211"/>
      <c r="H70" s="211">
        <v>2500</v>
      </c>
      <c r="I70" s="211"/>
      <c r="J70" s="211">
        <v>200</v>
      </c>
      <c r="K70" s="211">
        <v>100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8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207418</v>
      </c>
      <c r="C72" s="56">
        <f t="shared" si="1"/>
        <v>24260</v>
      </c>
      <c r="D72" s="56">
        <f t="shared" si="1"/>
        <v>30387</v>
      </c>
      <c r="E72" s="56">
        <f t="shared" si="1"/>
        <v>4290</v>
      </c>
      <c r="F72" s="56">
        <f t="shared" si="1"/>
        <v>11597</v>
      </c>
      <c r="G72" s="56">
        <f t="shared" si="1"/>
        <v>5884</v>
      </c>
      <c r="H72" s="56">
        <f t="shared" si="1"/>
        <v>135290</v>
      </c>
      <c r="I72" s="56">
        <f t="shared" si="1"/>
        <v>15989</v>
      </c>
      <c r="J72" s="56">
        <f t="shared" si="1"/>
        <v>38527</v>
      </c>
      <c r="K72" s="56">
        <f t="shared" si="1"/>
        <v>62075</v>
      </c>
      <c r="L72" s="56">
        <f t="shared" si="1"/>
        <v>581</v>
      </c>
      <c r="M72" s="56">
        <f t="shared" si="1"/>
        <v>581</v>
      </c>
      <c r="N72" s="56">
        <f>SUM(N7:N71)</f>
        <v>0</v>
      </c>
      <c r="O72" s="83">
        <f>SUM(O7:O71)</f>
        <v>47560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6" customWidth="1"/>
    <col min="3" max="3" width="24.42578125" style="46" customWidth="1"/>
    <col min="4" max="4" width="21.5703125" style="46" customWidth="1"/>
    <col min="5" max="5" width="16.5703125" style="46" customWidth="1"/>
    <col min="6" max="6" width="17.7109375" style="46" customWidth="1"/>
    <col min="7" max="7" width="20.85546875" style="46" customWidth="1"/>
    <col min="8" max="8" width="16.5703125" style="46" customWidth="1"/>
    <col min="9" max="9" width="14.7109375" style="46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0" width="8.85546875" style="46"/>
    <col min="241" max="241" width="34" style="46" customWidth="1"/>
    <col min="242" max="242" width="11.28515625" style="46" customWidth="1"/>
    <col min="243" max="243" width="11" style="46" customWidth="1"/>
    <col min="244" max="250" width="8.85546875" style="46"/>
    <col min="251" max="252" width="10.7109375" style="46" customWidth="1"/>
    <col min="253" max="253" width="8.85546875" style="46"/>
    <col min="254" max="254" width="11.5703125" style="46" customWidth="1"/>
    <col min="255" max="255" width="13.7109375" style="46" customWidth="1"/>
    <col min="256" max="259" width="9.28515625" style="46" customWidth="1"/>
    <col min="260" max="496" width="8.85546875" style="46"/>
    <col min="497" max="497" width="34" style="46" customWidth="1"/>
    <col min="498" max="498" width="11.28515625" style="46" customWidth="1"/>
    <col min="499" max="499" width="11" style="46" customWidth="1"/>
    <col min="500" max="506" width="8.85546875" style="46"/>
    <col min="507" max="508" width="10.7109375" style="46" customWidth="1"/>
    <col min="509" max="509" width="8.85546875" style="46"/>
    <col min="510" max="510" width="11.5703125" style="46" customWidth="1"/>
    <col min="511" max="511" width="13.7109375" style="46" customWidth="1"/>
    <col min="512" max="515" width="9.28515625" style="46" customWidth="1"/>
    <col min="516" max="752" width="8.85546875" style="46"/>
    <col min="753" max="753" width="34" style="46" customWidth="1"/>
    <col min="754" max="754" width="11.28515625" style="46" customWidth="1"/>
    <col min="755" max="755" width="11" style="46" customWidth="1"/>
    <col min="756" max="762" width="8.85546875" style="46"/>
    <col min="763" max="764" width="10.7109375" style="46" customWidth="1"/>
    <col min="765" max="765" width="8.85546875" style="46"/>
    <col min="766" max="766" width="11.5703125" style="46" customWidth="1"/>
    <col min="767" max="767" width="13.7109375" style="46" customWidth="1"/>
    <col min="768" max="771" width="9.28515625" style="46" customWidth="1"/>
    <col min="772" max="1008" width="8.85546875" style="46"/>
    <col min="1009" max="1009" width="34" style="46" customWidth="1"/>
    <col min="1010" max="1010" width="11.28515625" style="46" customWidth="1"/>
    <col min="1011" max="1011" width="11" style="46" customWidth="1"/>
    <col min="1012" max="1018" width="8.85546875" style="46"/>
    <col min="1019" max="1020" width="10.7109375" style="46" customWidth="1"/>
    <col min="1021" max="1021" width="8.85546875" style="46"/>
    <col min="1022" max="1022" width="11.5703125" style="46" customWidth="1"/>
    <col min="1023" max="1023" width="13.7109375" style="46" customWidth="1"/>
    <col min="1024" max="1027" width="9.28515625" style="46" customWidth="1"/>
    <col min="1028" max="1264" width="8.85546875" style="46"/>
    <col min="1265" max="1265" width="34" style="46" customWidth="1"/>
    <col min="1266" max="1266" width="11.28515625" style="46" customWidth="1"/>
    <col min="1267" max="1267" width="11" style="46" customWidth="1"/>
    <col min="1268" max="1274" width="8.85546875" style="46"/>
    <col min="1275" max="1276" width="10.7109375" style="46" customWidth="1"/>
    <col min="1277" max="1277" width="8.85546875" style="46"/>
    <col min="1278" max="1278" width="11.5703125" style="46" customWidth="1"/>
    <col min="1279" max="1279" width="13.7109375" style="46" customWidth="1"/>
    <col min="1280" max="1283" width="9.28515625" style="46" customWidth="1"/>
    <col min="1284" max="1520" width="8.85546875" style="46"/>
    <col min="1521" max="1521" width="34" style="46" customWidth="1"/>
    <col min="1522" max="1522" width="11.28515625" style="46" customWidth="1"/>
    <col min="1523" max="1523" width="11" style="46" customWidth="1"/>
    <col min="1524" max="1530" width="8.85546875" style="46"/>
    <col min="1531" max="1532" width="10.7109375" style="46" customWidth="1"/>
    <col min="1533" max="1533" width="8.85546875" style="46"/>
    <col min="1534" max="1534" width="11.5703125" style="46" customWidth="1"/>
    <col min="1535" max="1535" width="13.7109375" style="46" customWidth="1"/>
    <col min="1536" max="1539" width="9.28515625" style="46" customWidth="1"/>
    <col min="1540" max="1776" width="8.85546875" style="46"/>
    <col min="1777" max="1777" width="34" style="46" customWidth="1"/>
    <col min="1778" max="1778" width="11.28515625" style="46" customWidth="1"/>
    <col min="1779" max="1779" width="11" style="46" customWidth="1"/>
    <col min="1780" max="1786" width="8.85546875" style="46"/>
    <col min="1787" max="1788" width="10.7109375" style="46" customWidth="1"/>
    <col min="1789" max="1789" width="8.85546875" style="46"/>
    <col min="1790" max="1790" width="11.5703125" style="46" customWidth="1"/>
    <col min="1791" max="1791" width="13.7109375" style="46" customWidth="1"/>
    <col min="1792" max="1795" width="9.28515625" style="46" customWidth="1"/>
    <col min="1796" max="2032" width="8.85546875" style="46"/>
    <col min="2033" max="2033" width="34" style="46" customWidth="1"/>
    <col min="2034" max="2034" width="11.28515625" style="46" customWidth="1"/>
    <col min="2035" max="2035" width="11" style="46" customWidth="1"/>
    <col min="2036" max="2042" width="8.85546875" style="46"/>
    <col min="2043" max="2044" width="10.7109375" style="46" customWidth="1"/>
    <col min="2045" max="2045" width="8.85546875" style="46"/>
    <col min="2046" max="2046" width="11.5703125" style="46" customWidth="1"/>
    <col min="2047" max="2047" width="13.7109375" style="46" customWidth="1"/>
    <col min="2048" max="2051" width="9.28515625" style="46" customWidth="1"/>
    <col min="2052" max="2288" width="8.85546875" style="46"/>
    <col min="2289" max="2289" width="34" style="46" customWidth="1"/>
    <col min="2290" max="2290" width="11.28515625" style="46" customWidth="1"/>
    <col min="2291" max="2291" width="11" style="46" customWidth="1"/>
    <col min="2292" max="2298" width="8.85546875" style="46"/>
    <col min="2299" max="2300" width="10.7109375" style="46" customWidth="1"/>
    <col min="2301" max="2301" width="8.85546875" style="46"/>
    <col min="2302" max="2302" width="11.5703125" style="46" customWidth="1"/>
    <col min="2303" max="2303" width="13.7109375" style="46" customWidth="1"/>
    <col min="2304" max="2307" width="9.28515625" style="46" customWidth="1"/>
    <col min="2308" max="2544" width="8.85546875" style="46"/>
    <col min="2545" max="2545" width="34" style="46" customWidth="1"/>
    <col min="2546" max="2546" width="11.28515625" style="46" customWidth="1"/>
    <col min="2547" max="2547" width="11" style="46" customWidth="1"/>
    <col min="2548" max="2554" width="8.85546875" style="46"/>
    <col min="2555" max="2556" width="10.7109375" style="46" customWidth="1"/>
    <col min="2557" max="2557" width="8.85546875" style="46"/>
    <col min="2558" max="2558" width="11.5703125" style="46" customWidth="1"/>
    <col min="2559" max="2559" width="13.7109375" style="46" customWidth="1"/>
    <col min="2560" max="2563" width="9.28515625" style="46" customWidth="1"/>
    <col min="2564" max="2800" width="8.85546875" style="46"/>
    <col min="2801" max="2801" width="34" style="46" customWidth="1"/>
    <col min="2802" max="2802" width="11.28515625" style="46" customWidth="1"/>
    <col min="2803" max="2803" width="11" style="46" customWidth="1"/>
    <col min="2804" max="2810" width="8.85546875" style="46"/>
    <col min="2811" max="2812" width="10.7109375" style="46" customWidth="1"/>
    <col min="2813" max="2813" width="8.85546875" style="46"/>
    <col min="2814" max="2814" width="11.5703125" style="46" customWidth="1"/>
    <col min="2815" max="2815" width="13.7109375" style="46" customWidth="1"/>
    <col min="2816" max="2819" width="9.28515625" style="46" customWidth="1"/>
    <col min="2820" max="3056" width="8.85546875" style="46"/>
    <col min="3057" max="3057" width="34" style="46" customWidth="1"/>
    <col min="3058" max="3058" width="11.28515625" style="46" customWidth="1"/>
    <col min="3059" max="3059" width="11" style="46" customWidth="1"/>
    <col min="3060" max="3066" width="8.85546875" style="46"/>
    <col min="3067" max="3068" width="10.7109375" style="46" customWidth="1"/>
    <col min="3069" max="3069" width="8.85546875" style="46"/>
    <col min="3070" max="3070" width="11.5703125" style="46" customWidth="1"/>
    <col min="3071" max="3071" width="13.7109375" style="46" customWidth="1"/>
    <col min="3072" max="3075" width="9.28515625" style="46" customWidth="1"/>
    <col min="3076" max="3312" width="8.85546875" style="46"/>
    <col min="3313" max="3313" width="34" style="46" customWidth="1"/>
    <col min="3314" max="3314" width="11.28515625" style="46" customWidth="1"/>
    <col min="3315" max="3315" width="11" style="46" customWidth="1"/>
    <col min="3316" max="3322" width="8.85546875" style="46"/>
    <col min="3323" max="3324" width="10.7109375" style="46" customWidth="1"/>
    <col min="3325" max="3325" width="8.85546875" style="46"/>
    <col min="3326" max="3326" width="11.5703125" style="46" customWidth="1"/>
    <col min="3327" max="3327" width="13.7109375" style="46" customWidth="1"/>
    <col min="3328" max="3331" width="9.28515625" style="46" customWidth="1"/>
    <col min="3332" max="3568" width="8.85546875" style="46"/>
    <col min="3569" max="3569" width="34" style="46" customWidth="1"/>
    <col min="3570" max="3570" width="11.28515625" style="46" customWidth="1"/>
    <col min="3571" max="3571" width="11" style="46" customWidth="1"/>
    <col min="3572" max="3578" width="8.85546875" style="46"/>
    <col min="3579" max="3580" width="10.7109375" style="46" customWidth="1"/>
    <col min="3581" max="3581" width="8.85546875" style="46"/>
    <col min="3582" max="3582" width="11.5703125" style="46" customWidth="1"/>
    <col min="3583" max="3583" width="13.7109375" style="46" customWidth="1"/>
    <col min="3584" max="3587" width="9.28515625" style="46" customWidth="1"/>
    <col min="3588" max="3824" width="8.85546875" style="46"/>
    <col min="3825" max="3825" width="34" style="46" customWidth="1"/>
    <col min="3826" max="3826" width="11.28515625" style="46" customWidth="1"/>
    <col min="3827" max="3827" width="11" style="46" customWidth="1"/>
    <col min="3828" max="3834" width="8.85546875" style="46"/>
    <col min="3835" max="3836" width="10.7109375" style="46" customWidth="1"/>
    <col min="3837" max="3837" width="8.85546875" style="46"/>
    <col min="3838" max="3838" width="11.5703125" style="46" customWidth="1"/>
    <col min="3839" max="3839" width="13.7109375" style="46" customWidth="1"/>
    <col min="3840" max="3843" width="9.28515625" style="46" customWidth="1"/>
    <col min="3844" max="4080" width="8.85546875" style="46"/>
    <col min="4081" max="4081" width="34" style="46" customWidth="1"/>
    <col min="4082" max="4082" width="11.28515625" style="46" customWidth="1"/>
    <col min="4083" max="4083" width="11" style="46" customWidth="1"/>
    <col min="4084" max="4090" width="8.85546875" style="46"/>
    <col min="4091" max="4092" width="10.7109375" style="46" customWidth="1"/>
    <col min="4093" max="4093" width="8.85546875" style="46"/>
    <col min="4094" max="4094" width="11.5703125" style="46" customWidth="1"/>
    <col min="4095" max="4095" width="13.7109375" style="46" customWidth="1"/>
    <col min="4096" max="4099" width="9.28515625" style="46" customWidth="1"/>
    <col min="4100" max="4336" width="8.85546875" style="46"/>
    <col min="4337" max="4337" width="34" style="46" customWidth="1"/>
    <col min="4338" max="4338" width="11.28515625" style="46" customWidth="1"/>
    <col min="4339" max="4339" width="11" style="46" customWidth="1"/>
    <col min="4340" max="4346" width="8.85546875" style="46"/>
    <col min="4347" max="4348" width="10.7109375" style="46" customWidth="1"/>
    <col min="4349" max="4349" width="8.85546875" style="46"/>
    <col min="4350" max="4350" width="11.5703125" style="46" customWidth="1"/>
    <col min="4351" max="4351" width="13.7109375" style="46" customWidth="1"/>
    <col min="4352" max="4355" width="9.28515625" style="46" customWidth="1"/>
    <col min="4356" max="4592" width="8.85546875" style="46"/>
    <col min="4593" max="4593" width="34" style="46" customWidth="1"/>
    <col min="4594" max="4594" width="11.28515625" style="46" customWidth="1"/>
    <col min="4595" max="4595" width="11" style="46" customWidth="1"/>
    <col min="4596" max="4602" width="8.85546875" style="46"/>
    <col min="4603" max="4604" width="10.7109375" style="46" customWidth="1"/>
    <col min="4605" max="4605" width="8.85546875" style="46"/>
    <col min="4606" max="4606" width="11.5703125" style="46" customWidth="1"/>
    <col min="4607" max="4607" width="13.7109375" style="46" customWidth="1"/>
    <col min="4608" max="4611" width="9.28515625" style="46" customWidth="1"/>
    <col min="4612" max="4848" width="8.85546875" style="46"/>
    <col min="4849" max="4849" width="34" style="46" customWidth="1"/>
    <col min="4850" max="4850" width="11.28515625" style="46" customWidth="1"/>
    <col min="4851" max="4851" width="11" style="46" customWidth="1"/>
    <col min="4852" max="4858" width="8.85546875" style="46"/>
    <col min="4859" max="4860" width="10.7109375" style="46" customWidth="1"/>
    <col min="4861" max="4861" width="8.85546875" style="46"/>
    <col min="4862" max="4862" width="11.5703125" style="46" customWidth="1"/>
    <col min="4863" max="4863" width="13.7109375" style="46" customWidth="1"/>
    <col min="4864" max="4867" width="9.28515625" style="46" customWidth="1"/>
    <col min="4868" max="5104" width="8.85546875" style="46"/>
    <col min="5105" max="5105" width="34" style="46" customWidth="1"/>
    <col min="5106" max="5106" width="11.28515625" style="46" customWidth="1"/>
    <col min="5107" max="5107" width="11" style="46" customWidth="1"/>
    <col min="5108" max="5114" width="8.85546875" style="46"/>
    <col min="5115" max="5116" width="10.7109375" style="46" customWidth="1"/>
    <col min="5117" max="5117" width="8.85546875" style="46"/>
    <col min="5118" max="5118" width="11.5703125" style="46" customWidth="1"/>
    <col min="5119" max="5119" width="13.7109375" style="46" customWidth="1"/>
    <col min="5120" max="5123" width="9.28515625" style="46" customWidth="1"/>
    <col min="5124" max="5360" width="8.85546875" style="46"/>
    <col min="5361" max="5361" width="34" style="46" customWidth="1"/>
    <col min="5362" max="5362" width="11.28515625" style="46" customWidth="1"/>
    <col min="5363" max="5363" width="11" style="46" customWidth="1"/>
    <col min="5364" max="5370" width="8.85546875" style="46"/>
    <col min="5371" max="5372" width="10.7109375" style="46" customWidth="1"/>
    <col min="5373" max="5373" width="8.85546875" style="46"/>
    <col min="5374" max="5374" width="11.5703125" style="46" customWidth="1"/>
    <col min="5375" max="5375" width="13.7109375" style="46" customWidth="1"/>
    <col min="5376" max="5379" width="9.28515625" style="46" customWidth="1"/>
    <col min="5380" max="5616" width="8.85546875" style="46"/>
    <col min="5617" max="5617" width="34" style="46" customWidth="1"/>
    <col min="5618" max="5618" width="11.28515625" style="46" customWidth="1"/>
    <col min="5619" max="5619" width="11" style="46" customWidth="1"/>
    <col min="5620" max="5626" width="8.85546875" style="46"/>
    <col min="5627" max="5628" width="10.7109375" style="46" customWidth="1"/>
    <col min="5629" max="5629" width="8.85546875" style="46"/>
    <col min="5630" max="5630" width="11.5703125" style="46" customWidth="1"/>
    <col min="5631" max="5631" width="13.7109375" style="46" customWidth="1"/>
    <col min="5632" max="5635" width="9.28515625" style="46" customWidth="1"/>
    <col min="5636" max="5872" width="8.85546875" style="46"/>
    <col min="5873" max="5873" width="34" style="46" customWidth="1"/>
    <col min="5874" max="5874" width="11.28515625" style="46" customWidth="1"/>
    <col min="5875" max="5875" width="11" style="46" customWidth="1"/>
    <col min="5876" max="5882" width="8.85546875" style="46"/>
    <col min="5883" max="5884" width="10.7109375" style="46" customWidth="1"/>
    <col min="5885" max="5885" width="8.85546875" style="46"/>
    <col min="5886" max="5886" width="11.5703125" style="46" customWidth="1"/>
    <col min="5887" max="5887" width="13.7109375" style="46" customWidth="1"/>
    <col min="5888" max="5891" width="9.28515625" style="46" customWidth="1"/>
    <col min="5892" max="6128" width="8.85546875" style="46"/>
    <col min="6129" max="6129" width="34" style="46" customWidth="1"/>
    <col min="6130" max="6130" width="11.28515625" style="46" customWidth="1"/>
    <col min="6131" max="6131" width="11" style="46" customWidth="1"/>
    <col min="6132" max="6138" width="8.85546875" style="46"/>
    <col min="6139" max="6140" width="10.7109375" style="46" customWidth="1"/>
    <col min="6141" max="6141" width="8.85546875" style="46"/>
    <col min="6142" max="6142" width="11.5703125" style="46" customWidth="1"/>
    <col min="6143" max="6143" width="13.7109375" style="46" customWidth="1"/>
    <col min="6144" max="6147" width="9.28515625" style="46" customWidth="1"/>
    <col min="6148" max="6384" width="8.85546875" style="46"/>
    <col min="6385" max="6385" width="34" style="46" customWidth="1"/>
    <col min="6386" max="6386" width="11.28515625" style="46" customWidth="1"/>
    <col min="6387" max="6387" width="11" style="46" customWidth="1"/>
    <col min="6388" max="6394" width="8.85546875" style="46"/>
    <col min="6395" max="6396" width="10.7109375" style="46" customWidth="1"/>
    <col min="6397" max="6397" width="8.85546875" style="46"/>
    <col min="6398" max="6398" width="11.5703125" style="46" customWidth="1"/>
    <col min="6399" max="6399" width="13.7109375" style="46" customWidth="1"/>
    <col min="6400" max="6403" width="9.28515625" style="46" customWidth="1"/>
    <col min="6404" max="6640" width="8.85546875" style="46"/>
    <col min="6641" max="6641" width="34" style="46" customWidth="1"/>
    <col min="6642" max="6642" width="11.28515625" style="46" customWidth="1"/>
    <col min="6643" max="6643" width="11" style="46" customWidth="1"/>
    <col min="6644" max="6650" width="8.85546875" style="46"/>
    <col min="6651" max="6652" width="10.7109375" style="46" customWidth="1"/>
    <col min="6653" max="6653" width="8.85546875" style="46"/>
    <col min="6654" max="6654" width="11.5703125" style="46" customWidth="1"/>
    <col min="6655" max="6655" width="13.7109375" style="46" customWidth="1"/>
    <col min="6656" max="6659" width="9.28515625" style="46" customWidth="1"/>
    <col min="6660" max="6896" width="8.85546875" style="46"/>
    <col min="6897" max="6897" width="34" style="46" customWidth="1"/>
    <col min="6898" max="6898" width="11.28515625" style="46" customWidth="1"/>
    <col min="6899" max="6899" width="11" style="46" customWidth="1"/>
    <col min="6900" max="6906" width="8.85546875" style="46"/>
    <col min="6907" max="6908" width="10.7109375" style="46" customWidth="1"/>
    <col min="6909" max="6909" width="8.85546875" style="46"/>
    <col min="6910" max="6910" width="11.5703125" style="46" customWidth="1"/>
    <col min="6911" max="6911" width="13.7109375" style="46" customWidth="1"/>
    <col min="6912" max="6915" width="9.28515625" style="46" customWidth="1"/>
    <col min="6916" max="7152" width="8.85546875" style="46"/>
    <col min="7153" max="7153" width="34" style="46" customWidth="1"/>
    <col min="7154" max="7154" width="11.28515625" style="46" customWidth="1"/>
    <col min="7155" max="7155" width="11" style="46" customWidth="1"/>
    <col min="7156" max="7162" width="8.85546875" style="46"/>
    <col min="7163" max="7164" width="10.7109375" style="46" customWidth="1"/>
    <col min="7165" max="7165" width="8.85546875" style="46"/>
    <col min="7166" max="7166" width="11.5703125" style="46" customWidth="1"/>
    <col min="7167" max="7167" width="13.7109375" style="46" customWidth="1"/>
    <col min="7168" max="7171" width="9.28515625" style="46" customWidth="1"/>
    <col min="7172" max="7408" width="8.85546875" style="46"/>
    <col min="7409" max="7409" width="34" style="46" customWidth="1"/>
    <col min="7410" max="7410" width="11.28515625" style="46" customWidth="1"/>
    <col min="7411" max="7411" width="11" style="46" customWidth="1"/>
    <col min="7412" max="7418" width="8.85546875" style="46"/>
    <col min="7419" max="7420" width="10.7109375" style="46" customWidth="1"/>
    <col min="7421" max="7421" width="8.85546875" style="46"/>
    <col min="7422" max="7422" width="11.5703125" style="46" customWidth="1"/>
    <col min="7423" max="7423" width="13.7109375" style="46" customWidth="1"/>
    <col min="7424" max="7427" width="9.28515625" style="46" customWidth="1"/>
    <col min="7428" max="7664" width="8.85546875" style="46"/>
    <col min="7665" max="7665" width="34" style="46" customWidth="1"/>
    <col min="7666" max="7666" width="11.28515625" style="46" customWidth="1"/>
    <col min="7667" max="7667" width="11" style="46" customWidth="1"/>
    <col min="7668" max="7674" width="8.85546875" style="46"/>
    <col min="7675" max="7676" width="10.7109375" style="46" customWidth="1"/>
    <col min="7677" max="7677" width="8.85546875" style="46"/>
    <col min="7678" max="7678" width="11.5703125" style="46" customWidth="1"/>
    <col min="7679" max="7679" width="13.7109375" style="46" customWidth="1"/>
    <col min="7680" max="7683" width="9.28515625" style="46" customWidth="1"/>
    <col min="7684" max="7920" width="8.85546875" style="46"/>
    <col min="7921" max="7921" width="34" style="46" customWidth="1"/>
    <col min="7922" max="7922" width="11.28515625" style="46" customWidth="1"/>
    <col min="7923" max="7923" width="11" style="46" customWidth="1"/>
    <col min="7924" max="7930" width="8.85546875" style="46"/>
    <col min="7931" max="7932" width="10.7109375" style="46" customWidth="1"/>
    <col min="7933" max="7933" width="8.85546875" style="46"/>
    <col min="7934" max="7934" width="11.5703125" style="46" customWidth="1"/>
    <col min="7935" max="7935" width="13.7109375" style="46" customWidth="1"/>
    <col min="7936" max="7939" width="9.28515625" style="46" customWidth="1"/>
    <col min="7940" max="8176" width="8.85546875" style="46"/>
    <col min="8177" max="8177" width="34" style="46" customWidth="1"/>
    <col min="8178" max="8178" width="11.28515625" style="46" customWidth="1"/>
    <col min="8179" max="8179" width="11" style="46" customWidth="1"/>
    <col min="8180" max="8186" width="8.85546875" style="46"/>
    <col min="8187" max="8188" width="10.7109375" style="46" customWidth="1"/>
    <col min="8189" max="8189" width="8.85546875" style="46"/>
    <col min="8190" max="8190" width="11.5703125" style="46" customWidth="1"/>
    <col min="8191" max="8191" width="13.7109375" style="46" customWidth="1"/>
    <col min="8192" max="8195" width="9.28515625" style="46" customWidth="1"/>
    <col min="8196" max="8432" width="8.85546875" style="46"/>
    <col min="8433" max="8433" width="34" style="46" customWidth="1"/>
    <col min="8434" max="8434" width="11.28515625" style="46" customWidth="1"/>
    <col min="8435" max="8435" width="11" style="46" customWidth="1"/>
    <col min="8436" max="8442" width="8.85546875" style="46"/>
    <col min="8443" max="8444" width="10.7109375" style="46" customWidth="1"/>
    <col min="8445" max="8445" width="8.85546875" style="46"/>
    <col min="8446" max="8446" width="11.5703125" style="46" customWidth="1"/>
    <col min="8447" max="8447" width="13.7109375" style="46" customWidth="1"/>
    <col min="8448" max="8451" width="9.28515625" style="46" customWidth="1"/>
    <col min="8452" max="8688" width="8.85546875" style="46"/>
    <col min="8689" max="8689" width="34" style="46" customWidth="1"/>
    <col min="8690" max="8690" width="11.28515625" style="46" customWidth="1"/>
    <col min="8691" max="8691" width="11" style="46" customWidth="1"/>
    <col min="8692" max="8698" width="8.85546875" style="46"/>
    <col min="8699" max="8700" width="10.7109375" style="46" customWidth="1"/>
    <col min="8701" max="8701" width="8.85546875" style="46"/>
    <col min="8702" max="8702" width="11.5703125" style="46" customWidth="1"/>
    <col min="8703" max="8703" width="13.7109375" style="46" customWidth="1"/>
    <col min="8704" max="8707" width="9.28515625" style="46" customWidth="1"/>
    <col min="8708" max="8944" width="8.85546875" style="46"/>
    <col min="8945" max="8945" width="34" style="46" customWidth="1"/>
    <col min="8946" max="8946" width="11.28515625" style="46" customWidth="1"/>
    <col min="8947" max="8947" width="11" style="46" customWidth="1"/>
    <col min="8948" max="8954" width="8.85546875" style="46"/>
    <col min="8955" max="8956" width="10.7109375" style="46" customWidth="1"/>
    <col min="8957" max="8957" width="8.85546875" style="46"/>
    <col min="8958" max="8958" width="11.5703125" style="46" customWidth="1"/>
    <col min="8959" max="8959" width="13.7109375" style="46" customWidth="1"/>
    <col min="8960" max="8963" width="9.28515625" style="46" customWidth="1"/>
    <col min="8964" max="9200" width="8.85546875" style="46"/>
    <col min="9201" max="9201" width="34" style="46" customWidth="1"/>
    <col min="9202" max="9202" width="11.28515625" style="46" customWidth="1"/>
    <col min="9203" max="9203" width="11" style="46" customWidth="1"/>
    <col min="9204" max="9210" width="8.85546875" style="46"/>
    <col min="9211" max="9212" width="10.7109375" style="46" customWidth="1"/>
    <col min="9213" max="9213" width="8.85546875" style="46"/>
    <col min="9214" max="9214" width="11.5703125" style="46" customWidth="1"/>
    <col min="9215" max="9215" width="13.7109375" style="46" customWidth="1"/>
    <col min="9216" max="9219" width="9.28515625" style="46" customWidth="1"/>
    <col min="9220" max="9456" width="8.85546875" style="46"/>
    <col min="9457" max="9457" width="34" style="46" customWidth="1"/>
    <col min="9458" max="9458" width="11.28515625" style="46" customWidth="1"/>
    <col min="9459" max="9459" width="11" style="46" customWidth="1"/>
    <col min="9460" max="9466" width="8.85546875" style="46"/>
    <col min="9467" max="9468" width="10.7109375" style="46" customWidth="1"/>
    <col min="9469" max="9469" width="8.85546875" style="46"/>
    <col min="9470" max="9470" width="11.5703125" style="46" customWidth="1"/>
    <col min="9471" max="9471" width="13.7109375" style="46" customWidth="1"/>
    <col min="9472" max="9475" width="9.28515625" style="46" customWidth="1"/>
    <col min="9476" max="9712" width="8.85546875" style="46"/>
    <col min="9713" max="9713" width="34" style="46" customWidth="1"/>
    <col min="9714" max="9714" width="11.28515625" style="46" customWidth="1"/>
    <col min="9715" max="9715" width="11" style="46" customWidth="1"/>
    <col min="9716" max="9722" width="8.85546875" style="46"/>
    <col min="9723" max="9724" width="10.7109375" style="46" customWidth="1"/>
    <col min="9725" max="9725" width="8.85546875" style="46"/>
    <col min="9726" max="9726" width="11.5703125" style="46" customWidth="1"/>
    <col min="9727" max="9727" width="13.7109375" style="46" customWidth="1"/>
    <col min="9728" max="9731" width="9.28515625" style="46" customWidth="1"/>
    <col min="9732" max="9968" width="8.85546875" style="46"/>
    <col min="9969" max="9969" width="34" style="46" customWidth="1"/>
    <col min="9970" max="9970" width="11.28515625" style="46" customWidth="1"/>
    <col min="9971" max="9971" width="11" style="46" customWidth="1"/>
    <col min="9972" max="9978" width="8.85546875" style="46"/>
    <col min="9979" max="9980" width="10.7109375" style="46" customWidth="1"/>
    <col min="9981" max="9981" width="8.85546875" style="46"/>
    <col min="9982" max="9982" width="11.5703125" style="46" customWidth="1"/>
    <col min="9983" max="9983" width="13.7109375" style="46" customWidth="1"/>
    <col min="9984" max="9987" width="9.28515625" style="46" customWidth="1"/>
    <col min="9988" max="10224" width="8.85546875" style="46"/>
    <col min="10225" max="10225" width="34" style="46" customWidth="1"/>
    <col min="10226" max="10226" width="11.28515625" style="46" customWidth="1"/>
    <col min="10227" max="10227" width="11" style="46" customWidth="1"/>
    <col min="10228" max="10234" width="8.85546875" style="46"/>
    <col min="10235" max="10236" width="10.7109375" style="46" customWidth="1"/>
    <col min="10237" max="10237" width="8.85546875" style="46"/>
    <col min="10238" max="10238" width="11.5703125" style="46" customWidth="1"/>
    <col min="10239" max="10239" width="13.7109375" style="46" customWidth="1"/>
    <col min="10240" max="10243" width="9.28515625" style="46" customWidth="1"/>
    <col min="10244" max="10480" width="8.85546875" style="46"/>
    <col min="10481" max="10481" width="34" style="46" customWidth="1"/>
    <col min="10482" max="10482" width="11.28515625" style="46" customWidth="1"/>
    <col min="10483" max="10483" width="11" style="46" customWidth="1"/>
    <col min="10484" max="10490" width="8.85546875" style="46"/>
    <col min="10491" max="10492" width="10.7109375" style="46" customWidth="1"/>
    <col min="10493" max="10493" width="8.85546875" style="46"/>
    <col min="10494" max="10494" width="11.5703125" style="46" customWidth="1"/>
    <col min="10495" max="10495" width="13.7109375" style="46" customWidth="1"/>
    <col min="10496" max="10499" width="9.28515625" style="46" customWidth="1"/>
    <col min="10500" max="10736" width="8.85546875" style="46"/>
    <col min="10737" max="10737" width="34" style="46" customWidth="1"/>
    <col min="10738" max="10738" width="11.28515625" style="46" customWidth="1"/>
    <col min="10739" max="10739" width="11" style="46" customWidth="1"/>
    <col min="10740" max="10746" width="8.85546875" style="46"/>
    <col min="10747" max="10748" width="10.7109375" style="46" customWidth="1"/>
    <col min="10749" max="10749" width="8.85546875" style="46"/>
    <col min="10750" max="10750" width="11.5703125" style="46" customWidth="1"/>
    <col min="10751" max="10751" width="13.7109375" style="46" customWidth="1"/>
    <col min="10752" max="10755" width="9.28515625" style="46" customWidth="1"/>
    <col min="10756" max="10992" width="8.85546875" style="46"/>
    <col min="10993" max="10993" width="34" style="46" customWidth="1"/>
    <col min="10994" max="10994" width="11.28515625" style="46" customWidth="1"/>
    <col min="10995" max="10995" width="11" style="46" customWidth="1"/>
    <col min="10996" max="11002" width="8.85546875" style="46"/>
    <col min="11003" max="11004" width="10.7109375" style="46" customWidth="1"/>
    <col min="11005" max="11005" width="8.85546875" style="46"/>
    <col min="11006" max="11006" width="11.5703125" style="46" customWidth="1"/>
    <col min="11007" max="11007" width="13.7109375" style="46" customWidth="1"/>
    <col min="11008" max="11011" width="9.28515625" style="46" customWidth="1"/>
    <col min="11012" max="11248" width="8.85546875" style="46"/>
    <col min="11249" max="11249" width="34" style="46" customWidth="1"/>
    <col min="11250" max="11250" width="11.28515625" style="46" customWidth="1"/>
    <col min="11251" max="11251" width="11" style="46" customWidth="1"/>
    <col min="11252" max="11258" width="8.85546875" style="46"/>
    <col min="11259" max="11260" width="10.7109375" style="46" customWidth="1"/>
    <col min="11261" max="11261" width="8.85546875" style="46"/>
    <col min="11262" max="11262" width="11.5703125" style="46" customWidth="1"/>
    <col min="11263" max="11263" width="13.7109375" style="46" customWidth="1"/>
    <col min="11264" max="11267" width="9.28515625" style="46" customWidth="1"/>
    <col min="11268" max="11504" width="8.85546875" style="46"/>
    <col min="11505" max="11505" width="34" style="46" customWidth="1"/>
    <col min="11506" max="11506" width="11.28515625" style="46" customWidth="1"/>
    <col min="11507" max="11507" width="11" style="46" customWidth="1"/>
    <col min="11508" max="11514" width="8.85546875" style="46"/>
    <col min="11515" max="11516" width="10.7109375" style="46" customWidth="1"/>
    <col min="11517" max="11517" width="8.85546875" style="46"/>
    <col min="11518" max="11518" width="11.5703125" style="46" customWidth="1"/>
    <col min="11519" max="11519" width="13.7109375" style="46" customWidth="1"/>
    <col min="11520" max="11523" width="9.28515625" style="46" customWidth="1"/>
    <col min="11524" max="11760" width="8.85546875" style="46"/>
    <col min="11761" max="11761" width="34" style="46" customWidth="1"/>
    <col min="11762" max="11762" width="11.28515625" style="46" customWidth="1"/>
    <col min="11763" max="11763" width="11" style="46" customWidth="1"/>
    <col min="11764" max="11770" width="8.85546875" style="46"/>
    <col min="11771" max="11772" width="10.7109375" style="46" customWidth="1"/>
    <col min="11773" max="11773" width="8.85546875" style="46"/>
    <col min="11774" max="11774" width="11.5703125" style="46" customWidth="1"/>
    <col min="11775" max="11775" width="13.7109375" style="46" customWidth="1"/>
    <col min="11776" max="11779" width="9.28515625" style="46" customWidth="1"/>
    <col min="11780" max="12016" width="8.85546875" style="46"/>
    <col min="12017" max="12017" width="34" style="46" customWidth="1"/>
    <col min="12018" max="12018" width="11.28515625" style="46" customWidth="1"/>
    <col min="12019" max="12019" width="11" style="46" customWidth="1"/>
    <col min="12020" max="12026" width="8.85546875" style="46"/>
    <col min="12027" max="12028" width="10.7109375" style="46" customWidth="1"/>
    <col min="12029" max="12029" width="8.85546875" style="46"/>
    <col min="12030" max="12030" width="11.5703125" style="46" customWidth="1"/>
    <col min="12031" max="12031" width="13.7109375" style="46" customWidth="1"/>
    <col min="12032" max="12035" width="9.28515625" style="46" customWidth="1"/>
    <col min="12036" max="12272" width="8.85546875" style="46"/>
    <col min="12273" max="12273" width="34" style="46" customWidth="1"/>
    <col min="12274" max="12274" width="11.28515625" style="46" customWidth="1"/>
    <col min="12275" max="12275" width="11" style="46" customWidth="1"/>
    <col min="12276" max="12282" width="8.85546875" style="46"/>
    <col min="12283" max="12284" width="10.7109375" style="46" customWidth="1"/>
    <col min="12285" max="12285" width="8.85546875" style="46"/>
    <col min="12286" max="12286" width="11.5703125" style="46" customWidth="1"/>
    <col min="12287" max="12287" width="13.7109375" style="46" customWidth="1"/>
    <col min="12288" max="12291" width="9.28515625" style="46" customWidth="1"/>
    <col min="12292" max="12528" width="8.85546875" style="46"/>
    <col min="12529" max="12529" width="34" style="46" customWidth="1"/>
    <col min="12530" max="12530" width="11.28515625" style="46" customWidth="1"/>
    <col min="12531" max="12531" width="11" style="46" customWidth="1"/>
    <col min="12532" max="12538" width="8.85546875" style="46"/>
    <col min="12539" max="12540" width="10.7109375" style="46" customWidth="1"/>
    <col min="12541" max="12541" width="8.85546875" style="46"/>
    <col min="12542" max="12542" width="11.5703125" style="46" customWidth="1"/>
    <col min="12543" max="12543" width="13.7109375" style="46" customWidth="1"/>
    <col min="12544" max="12547" width="9.28515625" style="46" customWidth="1"/>
    <col min="12548" max="12784" width="8.85546875" style="46"/>
    <col min="12785" max="12785" width="34" style="46" customWidth="1"/>
    <col min="12786" max="12786" width="11.28515625" style="46" customWidth="1"/>
    <col min="12787" max="12787" width="11" style="46" customWidth="1"/>
    <col min="12788" max="12794" width="8.85546875" style="46"/>
    <col min="12795" max="12796" width="10.7109375" style="46" customWidth="1"/>
    <col min="12797" max="12797" width="8.85546875" style="46"/>
    <col min="12798" max="12798" width="11.5703125" style="46" customWidth="1"/>
    <col min="12799" max="12799" width="13.7109375" style="46" customWidth="1"/>
    <col min="12800" max="12803" width="9.28515625" style="46" customWidth="1"/>
    <col min="12804" max="13040" width="8.85546875" style="46"/>
    <col min="13041" max="13041" width="34" style="46" customWidth="1"/>
    <col min="13042" max="13042" width="11.28515625" style="46" customWidth="1"/>
    <col min="13043" max="13043" width="11" style="46" customWidth="1"/>
    <col min="13044" max="13050" width="8.85546875" style="46"/>
    <col min="13051" max="13052" width="10.7109375" style="46" customWidth="1"/>
    <col min="13053" max="13053" width="8.85546875" style="46"/>
    <col min="13054" max="13054" width="11.5703125" style="46" customWidth="1"/>
    <col min="13055" max="13055" width="13.7109375" style="46" customWidth="1"/>
    <col min="13056" max="13059" width="9.28515625" style="46" customWidth="1"/>
    <col min="13060" max="13296" width="8.85546875" style="46"/>
    <col min="13297" max="13297" width="34" style="46" customWidth="1"/>
    <col min="13298" max="13298" width="11.28515625" style="46" customWidth="1"/>
    <col min="13299" max="13299" width="11" style="46" customWidth="1"/>
    <col min="13300" max="13306" width="8.85546875" style="46"/>
    <col min="13307" max="13308" width="10.7109375" style="46" customWidth="1"/>
    <col min="13309" max="13309" width="8.85546875" style="46"/>
    <col min="13310" max="13310" width="11.5703125" style="46" customWidth="1"/>
    <col min="13311" max="13311" width="13.7109375" style="46" customWidth="1"/>
    <col min="13312" max="13315" width="9.28515625" style="46" customWidth="1"/>
    <col min="13316" max="13552" width="8.85546875" style="46"/>
    <col min="13553" max="13553" width="34" style="46" customWidth="1"/>
    <col min="13554" max="13554" width="11.28515625" style="46" customWidth="1"/>
    <col min="13555" max="13555" width="11" style="46" customWidth="1"/>
    <col min="13556" max="13562" width="8.85546875" style="46"/>
    <col min="13563" max="13564" width="10.7109375" style="46" customWidth="1"/>
    <col min="13565" max="13565" width="8.85546875" style="46"/>
    <col min="13566" max="13566" width="11.5703125" style="46" customWidth="1"/>
    <col min="13567" max="13567" width="13.7109375" style="46" customWidth="1"/>
    <col min="13568" max="13571" width="9.28515625" style="46" customWidth="1"/>
    <col min="13572" max="13808" width="8.85546875" style="46"/>
    <col min="13809" max="13809" width="34" style="46" customWidth="1"/>
    <col min="13810" max="13810" width="11.28515625" style="46" customWidth="1"/>
    <col min="13811" max="13811" width="11" style="46" customWidth="1"/>
    <col min="13812" max="13818" width="8.85546875" style="46"/>
    <col min="13819" max="13820" width="10.7109375" style="46" customWidth="1"/>
    <col min="13821" max="13821" width="8.85546875" style="46"/>
    <col min="13822" max="13822" width="11.5703125" style="46" customWidth="1"/>
    <col min="13823" max="13823" width="13.7109375" style="46" customWidth="1"/>
    <col min="13824" max="13827" width="9.28515625" style="46" customWidth="1"/>
    <col min="13828" max="14064" width="8.85546875" style="46"/>
    <col min="14065" max="14065" width="34" style="46" customWidth="1"/>
    <col min="14066" max="14066" width="11.28515625" style="46" customWidth="1"/>
    <col min="14067" max="14067" width="11" style="46" customWidth="1"/>
    <col min="14068" max="14074" width="8.85546875" style="46"/>
    <col min="14075" max="14076" width="10.7109375" style="46" customWidth="1"/>
    <col min="14077" max="14077" width="8.85546875" style="46"/>
    <col min="14078" max="14078" width="11.5703125" style="46" customWidth="1"/>
    <col min="14079" max="14079" width="13.7109375" style="46" customWidth="1"/>
    <col min="14080" max="14083" width="9.28515625" style="46" customWidth="1"/>
    <col min="14084" max="14320" width="8.85546875" style="46"/>
    <col min="14321" max="14321" width="34" style="46" customWidth="1"/>
    <col min="14322" max="14322" width="11.28515625" style="46" customWidth="1"/>
    <col min="14323" max="14323" width="11" style="46" customWidth="1"/>
    <col min="14324" max="14330" width="8.85546875" style="46"/>
    <col min="14331" max="14332" width="10.7109375" style="46" customWidth="1"/>
    <col min="14333" max="14333" width="8.85546875" style="46"/>
    <col min="14334" max="14334" width="11.5703125" style="46" customWidth="1"/>
    <col min="14335" max="14335" width="13.7109375" style="46" customWidth="1"/>
    <col min="14336" max="14339" width="9.28515625" style="46" customWidth="1"/>
    <col min="14340" max="14576" width="8.85546875" style="46"/>
    <col min="14577" max="14577" width="34" style="46" customWidth="1"/>
    <col min="14578" max="14578" width="11.28515625" style="46" customWidth="1"/>
    <col min="14579" max="14579" width="11" style="46" customWidth="1"/>
    <col min="14580" max="14586" width="8.85546875" style="46"/>
    <col min="14587" max="14588" width="10.7109375" style="46" customWidth="1"/>
    <col min="14589" max="14589" width="8.85546875" style="46"/>
    <col min="14590" max="14590" width="11.5703125" style="46" customWidth="1"/>
    <col min="14591" max="14591" width="13.7109375" style="46" customWidth="1"/>
    <col min="14592" max="14595" width="9.28515625" style="46" customWidth="1"/>
    <col min="14596" max="14832" width="8.85546875" style="46"/>
    <col min="14833" max="14833" width="34" style="46" customWidth="1"/>
    <col min="14834" max="14834" width="11.28515625" style="46" customWidth="1"/>
    <col min="14835" max="14835" width="11" style="46" customWidth="1"/>
    <col min="14836" max="14842" width="8.85546875" style="46"/>
    <col min="14843" max="14844" width="10.7109375" style="46" customWidth="1"/>
    <col min="14845" max="14845" width="8.85546875" style="46"/>
    <col min="14846" max="14846" width="11.5703125" style="46" customWidth="1"/>
    <col min="14847" max="14847" width="13.7109375" style="46" customWidth="1"/>
    <col min="14848" max="14851" width="9.28515625" style="46" customWidth="1"/>
    <col min="14852" max="15088" width="8.85546875" style="46"/>
    <col min="15089" max="15089" width="34" style="46" customWidth="1"/>
    <col min="15090" max="15090" width="11.28515625" style="46" customWidth="1"/>
    <col min="15091" max="15091" width="11" style="46" customWidth="1"/>
    <col min="15092" max="15098" width="8.85546875" style="46"/>
    <col min="15099" max="15100" width="10.7109375" style="46" customWidth="1"/>
    <col min="15101" max="15101" width="8.85546875" style="46"/>
    <col min="15102" max="15102" width="11.5703125" style="46" customWidth="1"/>
    <col min="15103" max="15103" width="13.7109375" style="46" customWidth="1"/>
    <col min="15104" max="15107" width="9.28515625" style="46" customWidth="1"/>
    <col min="15108" max="15344" width="8.85546875" style="46"/>
    <col min="15345" max="15345" width="34" style="46" customWidth="1"/>
    <col min="15346" max="15346" width="11.28515625" style="46" customWidth="1"/>
    <col min="15347" max="15347" width="11" style="46" customWidth="1"/>
    <col min="15348" max="15354" width="8.85546875" style="46"/>
    <col min="15355" max="15356" width="10.7109375" style="46" customWidth="1"/>
    <col min="15357" max="15357" width="8.85546875" style="46"/>
    <col min="15358" max="15358" width="11.5703125" style="46" customWidth="1"/>
    <col min="15359" max="15359" width="13.7109375" style="46" customWidth="1"/>
    <col min="15360" max="15363" width="9.28515625" style="46" customWidth="1"/>
    <col min="15364" max="15600" width="8.85546875" style="46"/>
    <col min="15601" max="15601" width="34" style="46" customWidth="1"/>
    <col min="15602" max="15602" width="11.28515625" style="46" customWidth="1"/>
    <col min="15603" max="15603" width="11" style="46" customWidth="1"/>
    <col min="15604" max="15610" width="8.85546875" style="46"/>
    <col min="15611" max="15612" width="10.7109375" style="46" customWidth="1"/>
    <col min="15613" max="15613" width="8.85546875" style="46"/>
    <col min="15614" max="15614" width="11.5703125" style="46" customWidth="1"/>
    <col min="15615" max="15615" width="13.7109375" style="46" customWidth="1"/>
    <col min="15616" max="15619" width="9.28515625" style="46" customWidth="1"/>
    <col min="15620" max="15856" width="8.85546875" style="46"/>
    <col min="15857" max="15857" width="34" style="46" customWidth="1"/>
    <col min="15858" max="15858" width="11.28515625" style="46" customWidth="1"/>
    <col min="15859" max="15859" width="11" style="46" customWidth="1"/>
    <col min="15860" max="15866" width="8.85546875" style="46"/>
    <col min="15867" max="15868" width="10.7109375" style="46" customWidth="1"/>
    <col min="15869" max="15869" width="8.85546875" style="46"/>
    <col min="15870" max="15870" width="11.5703125" style="46" customWidth="1"/>
    <col min="15871" max="15871" width="13.7109375" style="46" customWidth="1"/>
    <col min="15872" max="15875" width="9.28515625" style="46" customWidth="1"/>
    <col min="15876" max="16112" width="8.85546875" style="46"/>
    <col min="16113" max="16113" width="34" style="46" customWidth="1"/>
    <col min="16114" max="16114" width="11.28515625" style="46" customWidth="1"/>
    <col min="16115" max="16115" width="11" style="46" customWidth="1"/>
    <col min="16116" max="16122" width="8.85546875" style="46"/>
    <col min="16123" max="16124" width="10.7109375" style="46" customWidth="1"/>
    <col min="16125" max="16125" width="8.85546875" style="46"/>
    <col min="16126" max="16126" width="11.5703125" style="46" customWidth="1"/>
    <col min="16127" max="16127" width="13.7109375" style="46" customWidth="1"/>
    <col min="16128" max="16131" width="9.28515625" style="46" customWidth="1"/>
    <col min="16132" max="16371" width="8.85546875" style="46"/>
    <col min="16372" max="16382" width="8.85546875" style="46" customWidth="1"/>
    <col min="16383" max="16384" width="8.85546875" style="46"/>
  </cols>
  <sheetData>
    <row r="1" spans="1:17" ht="25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97</v>
      </c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0</v>
      </c>
      <c r="C7" s="233"/>
      <c r="D7" s="233"/>
      <c r="E7" s="233"/>
      <c r="F7" s="233"/>
      <c r="G7" s="233"/>
      <c r="H7" s="236"/>
      <c r="I7" s="236"/>
      <c r="J7" s="233"/>
      <c r="K7" s="233"/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100</v>
      </c>
      <c r="C11" s="210"/>
      <c r="D11" s="210"/>
      <c r="E11" s="210"/>
      <c r="F11" s="210"/>
      <c r="G11" s="210"/>
      <c r="H11" s="211">
        <v>100</v>
      </c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1700</v>
      </c>
      <c r="C13" s="210"/>
      <c r="D13" s="210"/>
      <c r="E13" s="210"/>
      <c r="F13" s="210"/>
      <c r="G13" s="210"/>
      <c r="H13" s="211">
        <v>1700</v>
      </c>
      <c r="I13" s="211"/>
      <c r="J13" s="210"/>
      <c r="K13" s="210">
        <v>700</v>
      </c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4200</v>
      </c>
      <c r="C14" s="210"/>
      <c r="D14" s="210"/>
      <c r="E14" s="210"/>
      <c r="F14" s="210"/>
      <c r="G14" s="210"/>
      <c r="H14" s="211">
        <v>4200</v>
      </c>
      <c r="I14" s="211"/>
      <c r="J14" s="210"/>
      <c r="K14" s="210">
        <v>840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3200</v>
      </c>
      <c r="C16" s="210"/>
      <c r="D16" s="210"/>
      <c r="E16" s="210"/>
      <c r="F16" s="210"/>
      <c r="G16" s="210"/>
      <c r="H16" s="211">
        <v>3200</v>
      </c>
      <c r="I16" s="211"/>
      <c r="J16" s="210">
        <v>50</v>
      </c>
      <c r="K16" s="210">
        <v>825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1600</v>
      </c>
      <c r="C17" s="210"/>
      <c r="D17" s="210"/>
      <c r="E17" s="210"/>
      <c r="F17" s="210"/>
      <c r="G17" s="210"/>
      <c r="H17" s="211">
        <v>1600</v>
      </c>
      <c r="I17" s="211"/>
      <c r="J17" s="210"/>
      <c r="K17" s="210">
        <v>150</v>
      </c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1700</v>
      </c>
      <c r="C19" s="210"/>
      <c r="D19" s="210"/>
      <c r="E19" s="210"/>
      <c r="F19" s="210"/>
      <c r="G19" s="210"/>
      <c r="H19" s="211">
        <v>1700</v>
      </c>
      <c r="I19" s="211"/>
      <c r="J19" s="210"/>
      <c r="K19" s="210">
        <v>245</v>
      </c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10900</v>
      </c>
      <c r="C22" s="210"/>
      <c r="D22" s="210"/>
      <c r="E22" s="210"/>
      <c r="F22" s="210"/>
      <c r="G22" s="210"/>
      <c r="H22" s="211">
        <v>10900</v>
      </c>
      <c r="I22" s="211"/>
      <c r="J22" s="210">
        <v>1700</v>
      </c>
      <c r="K22" s="210">
        <v>3900</v>
      </c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1178</v>
      </c>
      <c r="C26" s="210">
        <v>84</v>
      </c>
      <c r="D26" s="210">
        <v>729</v>
      </c>
      <c r="E26" s="210">
        <v>116</v>
      </c>
      <c r="F26" s="210">
        <v>205</v>
      </c>
      <c r="G26" s="210"/>
      <c r="H26" s="211">
        <v>160</v>
      </c>
      <c r="I26" s="211">
        <v>378</v>
      </c>
      <c r="J26" s="210"/>
      <c r="K26" s="210">
        <v>320</v>
      </c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9500</v>
      </c>
      <c r="C27" s="210"/>
      <c r="D27" s="210"/>
      <c r="E27" s="210"/>
      <c r="F27" s="210"/>
      <c r="G27" s="210"/>
      <c r="H27" s="211">
        <v>9500</v>
      </c>
      <c r="I27" s="211">
        <f>5874-2231</f>
        <v>3643</v>
      </c>
      <c r="J27" s="210"/>
      <c r="K27" s="210">
        <v>2000</v>
      </c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10800</v>
      </c>
      <c r="C38" s="210"/>
      <c r="D38" s="210"/>
      <c r="E38" s="210"/>
      <c r="F38" s="210"/>
      <c r="G38" s="210"/>
      <c r="H38" s="211">
        <v>10800</v>
      </c>
      <c r="I38" s="211"/>
      <c r="J38" s="210">
        <v>80</v>
      </c>
      <c r="K38" s="210">
        <v>2150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10200</v>
      </c>
      <c r="C40" s="210"/>
      <c r="D40" s="210"/>
      <c r="E40" s="210"/>
      <c r="F40" s="210"/>
      <c r="G40" s="210"/>
      <c r="H40" s="211">
        <v>10200</v>
      </c>
      <c r="I40" s="211"/>
      <c r="J40" s="210"/>
      <c r="K40" s="210">
        <v>565</v>
      </c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11055</v>
      </c>
      <c r="C41" s="210">
        <v>10130</v>
      </c>
      <c r="D41" s="210">
        <v>35</v>
      </c>
      <c r="E41" s="210"/>
      <c r="F41" s="210"/>
      <c r="G41" s="210"/>
      <c r="H41" s="211">
        <v>890</v>
      </c>
      <c r="I41" s="211"/>
      <c r="J41" s="210">
        <v>600</v>
      </c>
      <c r="K41" s="210">
        <v>420</v>
      </c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13817</v>
      </c>
      <c r="C42" s="210">
        <v>6104</v>
      </c>
      <c r="D42" s="210">
        <v>42</v>
      </c>
      <c r="E42" s="210"/>
      <c r="F42" s="210"/>
      <c r="G42" s="210"/>
      <c r="H42" s="211">
        <v>7671</v>
      </c>
      <c r="I42" s="211"/>
      <c r="J42" s="210">
        <v>9352</v>
      </c>
      <c r="K42" s="210">
        <v>11480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6900</v>
      </c>
      <c r="C46" s="210"/>
      <c r="D46" s="210"/>
      <c r="E46" s="210"/>
      <c r="F46" s="210"/>
      <c r="G46" s="210"/>
      <c r="H46" s="211">
        <v>6900</v>
      </c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>
        <v>50</v>
      </c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1100</v>
      </c>
      <c r="C53" s="210"/>
      <c r="D53" s="210"/>
      <c r="E53" s="210"/>
      <c r="F53" s="210"/>
      <c r="G53" s="210"/>
      <c r="H53" s="211">
        <v>1100</v>
      </c>
      <c r="I53" s="211"/>
      <c r="J53" s="210"/>
      <c r="K53" s="210">
        <v>1600</v>
      </c>
      <c r="L53" s="210"/>
      <c r="M53" s="210"/>
      <c r="N53" s="210"/>
      <c r="O53" s="121">
        <f>ROUND(((B53+J53)*4)+K53*9.4,2)</f>
        <v>19440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9412</v>
      </c>
      <c r="C58" s="211">
        <v>175</v>
      </c>
      <c r="D58" s="211">
        <v>917</v>
      </c>
      <c r="E58" s="211">
        <v>189</v>
      </c>
      <c r="F58" s="211">
        <v>410</v>
      </c>
      <c r="G58" s="211"/>
      <c r="H58" s="211">
        <v>7910</v>
      </c>
      <c r="I58" s="211">
        <v>754</v>
      </c>
      <c r="J58" s="211">
        <v>3600</v>
      </c>
      <c r="K58" s="211">
        <v>980</v>
      </c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52312</v>
      </c>
      <c r="C59" s="211">
        <v>1921</v>
      </c>
      <c r="D59" s="211">
        <v>20944</v>
      </c>
      <c r="E59" s="211">
        <f>3114-82</f>
        <v>3032</v>
      </c>
      <c r="F59" s="211">
        <v>8491</v>
      </c>
      <c r="G59" s="211"/>
      <c r="H59" s="211">
        <v>20956</v>
      </c>
      <c r="I59" s="211">
        <v>7316</v>
      </c>
      <c r="J59" s="211">
        <v>8793</v>
      </c>
      <c r="K59" s="211">
        <v>12864</v>
      </c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400</v>
      </c>
      <c r="C62" s="211"/>
      <c r="D62" s="211"/>
      <c r="E62" s="211"/>
      <c r="F62" s="211"/>
      <c r="G62" s="211"/>
      <c r="H62" s="211">
        <v>400</v>
      </c>
      <c r="I62" s="211"/>
      <c r="J62" s="211">
        <f>13253+1135</f>
        <v>14388</v>
      </c>
      <c r="K62" s="211">
        <f>15242+1286</f>
        <v>16528</v>
      </c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2200</v>
      </c>
      <c r="C64" s="211"/>
      <c r="D64" s="211"/>
      <c r="E64" s="211"/>
      <c r="F64" s="211"/>
      <c r="G64" s="211"/>
      <c r="H64" s="211">
        <v>2200</v>
      </c>
      <c r="I64" s="211">
        <v>920</v>
      </c>
      <c r="J64" s="211">
        <v>1100</v>
      </c>
      <c r="K64" s="211">
        <v>12000</v>
      </c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6600</v>
      </c>
      <c r="C65" s="211"/>
      <c r="D65" s="211"/>
      <c r="E65" s="211"/>
      <c r="F65" s="211"/>
      <c r="G65" s="211"/>
      <c r="H65" s="211">
        <v>6600</v>
      </c>
      <c r="I65" s="211"/>
      <c r="J65" s="211">
        <v>1823</v>
      </c>
      <c r="K65" s="211">
        <v>2125</v>
      </c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7020</v>
      </c>
      <c r="C67" s="211"/>
      <c r="D67" s="211"/>
      <c r="E67" s="211"/>
      <c r="F67" s="211"/>
      <c r="G67" s="211"/>
      <c r="H67" s="211">
        <v>7020</v>
      </c>
      <c r="I67" s="211">
        <v>504</v>
      </c>
      <c r="J67" s="211"/>
      <c r="K67" s="211">
        <v>500</v>
      </c>
      <c r="L67" s="211">
        <v>510</v>
      </c>
      <c r="M67" s="211">
        <v>510</v>
      </c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1970</v>
      </c>
      <c r="C69" s="211"/>
      <c r="D69" s="211"/>
      <c r="E69" s="211"/>
      <c r="F69" s="211"/>
      <c r="G69" s="211"/>
      <c r="H69" s="211">
        <v>1970</v>
      </c>
      <c r="I69" s="211"/>
      <c r="J69" s="211"/>
      <c r="K69" s="211">
        <v>1100</v>
      </c>
      <c r="L69" s="211"/>
      <c r="M69" s="211"/>
      <c r="N69" s="211"/>
      <c r="O69" s="121">
        <f>ROUND(((B69+J69)*4)+K69*9.4,2)</f>
        <v>18220</v>
      </c>
      <c r="P69" s="211"/>
      <c r="Q69" s="118"/>
    </row>
    <row r="70" spans="1:17" ht="15.75">
      <c r="A70" s="133" t="s">
        <v>64</v>
      </c>
      <c r="B70" s="117">
        <f t="shared" si="0"/>
        <v>10964</v>
      </c>
      <c r="C70" s="211">
        <v>20</v>
      </c>
      <c r="D70" s="211">
        <v>279</v>
      </c>
      <c r="E70" s="211">
        <v>119</v>
      </c>
      <c r="F70" s="211">
        <v>96</v>
      </c>
      <c r="G70" s="211"/>
      <c r="H70" s="211">
        <v>10569</v>
      </c>
      <c r="I70" s="211">
        <v>262</v>
      </c>
      <c r="J70" s="211">
        <v>8808</v>
      </c>
      <c r="K70" s="211">
        <v>100</v>
      </c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178828</v>
      </c>
      <c r="C72" s="56">
        <f t="shared" si="1"/>
        <v>18434</v>
      </c>
      <c r="D72" s="56">
        <f t="shared" si="1"/>
        <v>22946</v>
      </c>
      <c r="E72" s="56">
        <f t="shared" si="1"/>
        <v>3456</v>
      </c>
      <c r="F72" s="56">
        <f t="shared" si="1"/>
        <v>9202</v>
      </c>
      <c r="G72" s="56">
        <f t="shared" si="1"/>
        <v>0</v>
      </c>
      <c r="H72" s="56">
        <f t="shared" si="1"/>
        <v>128246</v>
      </c>
      <c r="I72" s="56">
        <f t="shared" si="1"/>
        <v>13777</v>
      </c>
      <c r="J72" s="56">
        <f t="shared" si="1"/>
        <v>50294</v>
      </c>
      <c r="K72" s="56">
        <f t="shared" si="1"/>
        <v>71442</v>
      </c>
      <c r="L72" s="56">
        <f t="shared" si="1"/>
        <v>510</v>
      </c>
      <c r="M72" s="56">
        <f t="shared" si="1"/>
        <v>510</v>
      </c>
      <c r="N72" s="56">
        <f>SUM(N7:N71)</f>
        <v>0</v>
      </c>
      <c r="O72" s="83">
        <f>SUM(O7:O71)</f>
        <v>37660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pans="1:17" ht="15.75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37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98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18929</v>
      </c>
      <c r="C7" s="114"/>
      <c r="D7" s="114"/>
      <c r="E7" s="114"/>
      <c r="F7" s="114"/>
      <c r="G7" s="114"/>
      <c r="H7" s="254">
        <v>18929</v>
      </c>
      <c r="I7" s="254">
        <v>147</v>
      </c>
      <c r="J7" s="234"/>
      <c r="K7" s="234">
        <v>12439</v>
      </c>
      <c r="L7" s="234"/>
      <c r="M7" s="234"/>
      <c r="N7" s="234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1"/>
      <c r="I16" s="211"/>
      <c r="J16" s="210"/>
      <c r="K16" s="210"/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0</v>
      </c>
      <c r="C38" s="210"/>
      <c r="D38" s="210"/>
      <c r="E38" s="210"/>
      <c r="F38" s="210"/>
      <c r="G38" s="210"/>
      <c r="H38" s="211"/>
      <c r="I38" s="211"/>
      <c r="J38" s="210"/>
      <c r="K38" s="210"/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0</v>
      </c>
      <c r="C40" s="210"/>
      <c r="D40" s="210"/>
      <c r="E40" s="210"/>
      <c r="F40" s="210"/>
      <c r="G40" s="210"/>
      <c r="H40" s="211"/>
      <c r="I40" s="211"/>
      <c r="J40" s="210"/>
      <c r="K40" s="210"/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0</v>
      </c>
      <c r="C42" s="210"/>
      <c r="D42" s="210"/>
      <c r="E42" s="210"/>
      <c r="F42" s="210"/>
      <c r="G42" s="210"/>
      <c r="H42" s="211"/>
      <c r="I42" s="211"/>
      <c r="J42" s="210"/>
      <c r="K42" s="210"/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0</v>
      </c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121">
        <f>ROUND(((B69+J69)*4)+K69*9.4,2)</f>
        <v>0</v>
      </c>
      <c r="P69" s="211"/>
      <c r="Q69" s="118"/>
    </row>
    <row r="70" spans="1:17" ht="15.75">
      <c r="A70" s="133" t="s">
        <v>64</v>
      </c>
      <c r="B70" s="117">
        <f t="shared" si="0"/>
        <v>0</v>
      </c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18929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18929</v>
      </c>
      <c r="I72" s="56">
        <f t="shared" si="1"/>
        <v>147</v>
      </c>
      <c r="J72" s="56">
        <f t="shared" si="1"/>
        <v>0</v>
      </c>
      <c r="K72" s="56">
        <f t="shared" si="1"/>
        <v>12439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49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1" width="8.85546875" style="46"/>
    <col min="252" max="252" width="48.140625" style="46" customWidth="1"/>
    <col min="253" max="253" width="9.7109375" style="46" customWidth="1"/>
    <col min="254" max="254" width="9" style="46" customWidth="1"/>
    <col min="255" max="256" width="8.42578125" style="46" customWidth="1"/>
    <col min="257" max="258" width="8.28515625" style="46" customWidth="1"/>
    <col min="259" max="259" width="9.7109375" style="46" customWidth="1"/>
    <col min="260" max="260" width="9.28515625" style="46" customWidth="1"/>
    <col min="261" max="261" width="7.7109375" style="46" customWidth="1"/>
    <col min="262" max="262" width="11.570312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07" width="8.85546875" style="46"/>
    <col min="508" max="508" width="48.140625" style="46" customWidth="1"/>
    <col min="509" max="509" width="9.7109375" style="46" customWidth="1"/>
    <col min="510" max="510" width="9" style="46" customWidth="1"/>
    <col min="511" max="512" width="8.42578125" style="46" customWidth="1"/>
    <col min="513" max="514" width="8.28515625" style="46" customWidth="1"/>
    <col min="515" max="515" width="9.7109375" style="46" customWidth="1"/>
    <col min="516" max="516" width="9.28515625" style="46" customWidth="1"/>
    <col min="517" max="517" width="7.7109375" style="46" customWidth="1"/>
    <col min="518" max="518" width="11.570312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3" width="8.85546875" style="46"/>
    <col min="764" max="764" width="48.140625" style="46" customWidth="1"/>
    <col min="765" max="765" width="9.7109375" style="46" customWidth="1"/>
    <col min="766" max="766" width="9" style="46" customWidth="1"/>
    <col min="767" max="768" width="8.42578125" style="46" customWidth="1"/>
    <col min="769" max="770" width="8.28515625" style="46" customWidth="1"/>
    <col min="771" max="771" width="9.7109375" style="46" customWidth="1"/>
    <col min="772" max="772" width="9.28515625" style="46" customWidth="1"/>
    <col min="773" max="773" width="7.7109375" style="46" customWidth="1"/>
    <col min="774" max="774" width="11.570312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19" width="8.85546875" style="46"/>
    <col min="1020" max="1020" width="48.140625" style="46" customWidth="1"/>
    <col min="1021" max="1021" width="9.7109375" style="46" customWidth="1"/>
    <col min="1022" max="1022" width="9" style="46" customWidth="1"/>
    <col min="1023" max="1024" width="8.42578125" style="46" customWidth="1"/>
    <col min="1025" max="1026" width="8.28515625" style="46" customWidth="1"/>
    <col min="1027" max="1027" width="9.7109375" style="46" customWidth="1"/>
    <col min="1028" max="1028" width="9.28515625" style="46" customWidth="1"/>
    <col min="1029" max="1029" width="7.7109375" style="46" customWidth="1"/>
    <col min="1030" max="1030" width="11.570312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75" width="8.85546875" style="46"/>
    <col min="1276" max="1276" width="48.140625" style="46" customWidth="1"/>
    <col min="1277" max="1277" width="9.7109375" style="46" customWidth="1"/>
    <col min="1278" max="1278" width="9" style="46" customWidth="1"/>
    <col min="1279" max="1280" width="8.42578125" style="46" customWidth="1"/>
    <col min="1281" max="1282" width="8.28515625" style="46" customWidth="1"/>
    <col min="1283" max="1283" width="9.7109375" style="46" customWidth="1"/>
    <col min="1284" max="1284" width="9.28515625" style="46" customWidth="1"/>
    <col min="1285" max="1285" width="7.7109375" style="46" customWidth="1"/>
    <col min="1286" max="1286" width="11.570312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1" width="8.85546875" style="46"/>
    <col min="1532" max="1532" width="48.140625" style="46" customWidth="1"/>
    <col min="1533" max="1533" width="9.7109375" style="46" customWidth="1"/>
    <col min="1534" max="1534" width="9" style="46" customWidth="1"/>
    <col min="1535" max="1536" width="8.42578125" style="46" customWidth="1"/>
    <col min="1537" max="1538" width="8.28515625" style="46" customWidth="1"/>
    <col min="1539" max="1539" width="9.7109375" style="46" customWidth="1"/>
    <col min="1540" max="1540" width="9.28515625" style="46" customWidth="1"/>
    <col min="1541" max="1541" width="7.7109375" style="46" customWidth="1"/>
    <col min="1542" max="1542" width="11.570312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87" width="8.85546875" style="46"/>
    <col min="1788" max="1788" width="48.140625" style="46" customWidth="1"/>
    <col min="1789" max="1789" width="9.7109375" style="46" customWidth="1"/>
    <col min="1790" max="1790" width="9" style="46" customWidth="1"/>
    <col min="1791" max="1792" width="8.42578125" style="46" customWidth="1"/>
    <col min="1793" max="1794" width="8.28515625" style="46" customWidth="1"/>
    <col min="1795" max="1795" width="9.7109375" style="46" customWidth="1"/>
    <col min="1796" max="1796" width="9.28515625" style="46" customWidth="1"/>
    <col min="1797" max="1797" width="7.7109375" style="46" customWidth="1"/>
    <col min="1798" max="1798" width="11.570312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3" width="8.85546875" style="46"/>
    <col min="2044" max="2044" width="48.140625" style="46" customWidth="1"/>
    <col min="2045" max="2045" width="9.7109375" style="46" customWidth="1"/>
    <col min="2046" max="2046" width="9" style="46" customWidth="1"/>
    <col min="2047" max="2048" width="8.42578125" style="46" customWidth="1"/>
    <col min="2049" max="2050" width="8.28515625" style="46" customWidth="1"/>
    <col min="2051" max="2051" width="9.7109375" style="46" customWidth="1"/>
    <col min="2052" max="2052" width="9.28515625" style="46" customWidth="1"/>
    <col min="2053" max="2053" width="7.7109375" style="46" customWidth="1"/>
    <col min="2054" max="2054" width="11.570312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299" width="8.85546875" style="46"/>
    <col min="2300" max="2300" width="48.140625" style="46" customWidth="1"/>
    <col min="2301" max="2301" width="9.7109375" style="46" customWidth="1"/>
    <col min="2302" max="2302" width="9" style="46" customWidth="1"/>
    <col min="2303" max="2304" width="8.42578125" style="46" customWidth="1"/>
    <col min="2305" max="2306" width="8.28515625" style="46" customWidth="1"/>
    <col min="2307" max="2307" width="9.7109375" style="46" customWidth="1"/>
    <col min="2308" max="2308" width="9.28515625" style="46" customWidth="1"/>
    <col min="2309" max="2309" width="7.7109375" style="46" customWidth="1"/>
    <col min="2310" max="2310" width="11.570312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55" width="8.85546875" style="46"/>
    <col min="2556" max="2556" width="48.140625" style="46" customWidth="1"/>
    <col min="2557" max="2557" width="9.7109375" style="46" customWidth="1"/>
    <col min="2558" max="2558" width="9" style="46" customWidth="1"/>
    <col min="2559" max="2560" width="8.42578125" style="46" customWidth="1"/>
    <col min="2561" max="2562" width="8.28515625" style="46" customWidth="1"/>
    <col min="2563" max="2563" width="9.7109375" style="46" customWidth="1"/>
    <col min="2564" max="2564" width="9.28515625" style="46" customWidth="1"/>
    <col min="2565" max="2565" width="7.7109375" style="46" customWidth="1"/>
    <col min="2566" max="2566" width="11.570312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1" width="8.85546875" style="46"/>
    <col min="2812" max="2812" width="48.140625" style="46" customWidth="1"/>
    <col min="2813" max="2813" width="9.7109375" style="46" customWidth="1"/>
    <col min="2814" max="2814" width="9" style="46" customWidth="1"/>
    <col min="2815" max="2816" width="8.42578125" style="46" customWidth="1"/>
    <col min="2817" max="2818" width="8.28515625" style="46" customWidth="1"/>
    <col min="2819" max="2819" width="9.7109375" style="46" customWidth="1"/>
    <col min="2820" max="2820" width="9.28515625" style="46" customWidth="1"/>
    <col min="2821" max="2821" width="7.7109375" style="46" customWidth="1"/>
    <col min="2822" max="2822" width="11.570312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67" width="8.85546875" style="46"/>
    <col min="3068" max="3068" width="48.140625" style="46" customWidth="1"/>
    <col min="3069" max="3069" width="9.7109375" style="46" customWidth="1"/>
    <col min="3070" max="3070" width="9" style="46" customWidth="1"/>
    <col min="3071" max="3072" width="8.42578125" style="46" customWidth="1"/>
    <col min="3073" max="3074" width="8.28515625" style="46" customWidth="1"/>
    <col min="3075" max="3075" width="9.7109375" style="46" customWidth="1"/>
    <col min="3076" max="3076" width="9.28515625" style="46" customWidth="1"/>
    <col min="3077" max="3077" width="7.7109375" style="46" customWidth="1"/>
    <col min="3078" max="3078" width="11.570312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3" width="8.85546875" style="46"/>
    <col min="3324" max="3324" width="48.140625" style="46" customWidth="1"/>
    <col min="3325" max="3325" width="9.7109375" style="46" customWidth="1"/>
    <col min="3326" max="3326" width="9" style="46" customWidth="1"/>
    <col min="3327" max="3328" width="8.42578125" style="46" customWidth="1"/>
    <col min="3329" max="3330" width="8.28515625" style="46" customWidth="1"/>
    <col min="3331" max="3331" width="9.7109375" style="46" customWidth="1"/>
    <col min="3332" max="3332" width="9.28515625" style="46" customWidth="1"/>
    <col min="3333" max="3333" width="7.7109375" style="46" customWidth="1"/>
    <col min="3334" max="3334" width="11.570312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79" width="8.85546875" style="46"/>
    <col min="3580" max="3580" width="48.140625" style="46" customWidth="1"/>
    <col min="3581" max="3581" width="9.7109375" style="46" customWidth="1"/>
    <col min="3582" max="3582" width="9" style="46" customWidth="1"/>
    <col min="3583" max="3584" width="8.42578125" style="46" customWidth="1"/>
    <col min="3585" max="3586" width="8.28515625" style="46" customWidth="1"/>
    <col min="3587" max="3587" width="9.7109375" style="46" customWidth="1"/>
    <col min="3588" max="3588" width="9.28515625" style="46" customWidth="1"/>
    <col min="3589" max="3589" width="7.7109375" style="46" customWidth="1"/>
    <col min="3590" max="3590" width="11.570312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35" width="8.85546875" style="46"/>
    <col min="3836" max="3836" width="48.140625" style="46" customWidth="1"/>
    <col min="3837" max="3837" width="9.7109375" style="46" customWidth="1"/>
    <col min="3838" max="3838" width="9" style="46" customWidth="1"/>
    <col min="3839" max="3840" width="8.42578125" style="46" customWidth="1"/>
    <col min="3841" max="3842" width="8.28515625" style="46" customWidth="1"/>
    <col min="3843" max="3843" width="9.7109375" style="46" customWidth="1"/>
    <col min="3844" max="3844" width="9.28515625" style="46" customWidth="1"/>
    <col min="3845" max="3845" width="7.7109375" style="46" customWidth="1"/>
    <col min="3846" max="3846" width="11.570312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1" width="8.85546875" style="46"/>
    <col min="4092" max="4092" width="48.140625" style="46" customWidth="1"/>
    <col min="4093" max="4093" width="9.7109375" style="46" customWidth="1"/>
    <col min="4094" max="4094" width="9" style="46" customWidth="1"/>
    <col min="4095" max="4096" width="8.42578125" style="46" customWidth="1"/>
    <col min="4097" max="4098" width="8.28515625" style="46" customWidth="1"/>
    <col min="4099" max="4099" width="9.7109375" style="46" customWidth="1"/>
    <col min="4100" max="4100" width="9.28515625" style="46" customWidth="1"/>
    <col min="4101" max="4101" width="7.7109375" style="46" customWidth="1"/>
    <col min="4102" max="4102" width="11.570312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47" width="8.85546875" style="46"/>
    <col min="4348" max="4348" width="48.140625" style="46" customWidth="1"/>
    <col min="4349" max="4349" width="9.7109375" style="46" customWidth="1"/>
    <col min="4350" max="4350" width="9" style="46" customWidth="1"/>
    <col min="4351" max="4352" width="8.42578125" style="46" customWidth="1"/>
    <col min="4353" max="4354" width="8.28515625" style="46" customWidth="1"/>
    <col min="4355" max="4355" width="9.7109375" style="46" customWidth="1"/>
    <col min="4356" max="4356" width="9.28515625" style="46" customWidth="1"/>
    <col min="4357" max="4357" width="7.7109375" style="46" customWidth="1"/>
    <col min="4358" max="4358" width="11.570312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3" width="8.85546875" style="46"/>
    <col min="4604" max="4604" width="48.140625" style="46" customWidth="1"/>
    <col min="4605" max="4605" width="9.7109375" style="46" customWidth="1"/>
    <col min="4606" max="4606" width="9" style="46" customWidth="1"/>
    <col min="4607" max="4608" width="8.42578125" style="46" customWidth="1"/>
    <col min="4609" max="4610" width="8.28515625" style="46" customWidth="1"/>
    <col min="4611" max="4611" width="9.7109375" style="46" customWidth="1"/>
    <col min="4612" max="4612" width="9.28515625" style="46" customWidth="1"/>
    <col min="4613" max="4613" width="7.7109375" style="46" customWidth="1"/>
    <col min="4614" max="4614" width="11.570312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59" width="8.85546875" style="46"/>
    <col min="4860" max="4860" width="48.140625" style="46" customWidth="1"/>
    <col min="4861" max="4861" width="9.7109375" style="46" customWidth="1"/>
    <col min="4862" max="4862" width="9" style="46" customWidth="1"/>
    <col min="4863" max="4864" width="8.42578125" style="46" customWidth="1"/>
    <col min="4865" max="4866" width="8.28515625" style="46" customWidth="1"/>
    <col min="4867" max="4867" width="9.7109375" style="46" customWidth="1"/>
    <col min="4868" max="4868" width="9.28515625" style="46" customWidth="1"/>
    <col min="4869" max="4869" width="7.7109375" style="46" customWidth="1"/>
    <col min="4870" max="4870" width="11.570312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15" width="8.85546875" style="46"/>
    <col min="5116" max="5116" width="48.140625" style="46" customWidth="1"/>
    <col min="5117" max="5117" width="9.7109375" style="46" customWidth="1"/>
    <col min="5118" max="5118" width="9" style="46" customWidth="1"/>
    <col min="5119" max="5120" width="8.42578125" style="46" customWidth="1"/>
    <col min="5121" max="5122" width="8.28515625" style="46" customWidth="1"/>
    <col min="5123" max="5123" width="9.7109375" style="46" customWidth="1"/>
    <col min="5124" max="5124" width="9.28515625" style="46" customWidth="1"/>
    <col min="5125" max="5125" width="7.7109375" style="46" customWidth="1"/>
    <col min="5126" max="5126" width="11.570312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1" width="8.85546875" style="46"/>
    <col min="5372" max="5372" width="48.140625" style="46" customWidth="1"/>
    <col min="5373" max="5373" width="9.7109375" style="46" customWidth="1"/>
    <col min="5374" max="5374" width="9" style="46" customWidth="1"/>
    <col min="5375" max="5376" width="8.42578125" style="46" customWidth="1"/>
    <col min="5377" max="5378" width="8.28515625" style="46" customWidth="1"/>
    <col min="5379" max="5379" width="9.7109375" style="46" customWidth="1"/>
    <col min="5380" max="5380" width="9.28515625" style="46" customWidth="1"/>
    <col min="5381" max="5381" width="7.7109375" style="46" customWidth="1"/>
    <col min="5382" max="5382" width="11.570312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27" width="8.85546875" style="46"/>
    <col min="5628" max="5628" width="48.140625" style="46" customWidth="1"/>
    <col min="5629" max="5629" width="9.7109375" style="46" customWidth="1"/>
    <col min="5630" max="5630" width="9" style="46" customWidth="1"/>
    <col min="5631" max="5632" width="8.42578125" style="46" customWidth="1"/>
    <col min="5633" max="5634" width="8.28515625" style="46" customWidth="1"/>
    <col min="5635" max="5635" width="9.7109375" style="46" customWidth="1"/>
    <col min="5636" max="5636" width="9.28515625" style="46" customWidth="1"/>
    <col min="5637" max="5637" width="7.7109375" style="46" customWidth="1"/>
    <col min="5638" max="5638" width="11.570312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3" width="8.85546875" style="46"/>
    <col min="5884" max="5884" width="48.140625" style="46" customWidth="1"/>
    <col min="5885" max="5885" width="9.7109375" style="46" customWidth="1"/>
    <col min="5886" max="5886" width="9" style="46" customWidth="1"/>
    <col min="5887" max="5888" width="8.42578125" style="46" customWidth="1"/>
    <col min="5889" max="5890" width="8.28515625" style="46" customWidth="1"/>
    <col min="5891" max="5891" width="9.7109375" style="46" customWidth="1"/>
    <col min="5892" max="5892" width="9.28515625" style="46" customWidth="1"/>
    <col min="5893" max="5893" width="7.7109375" style="46" customWidth="1"/>
    <col min="5894" max="5894" width="11.570312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39" width="8.85546875" style="46"/>
    <col min="6140" max="6140" width="48.140625" style="46" customWidth="1"/>
    <col min="6141" max="6141" width="9.7109375" style="46" customWidth="1"/>
    <col min="6142" max="6142" width="9" style="46" customWidth="1"/>
    <col min="6143" max="6144" width="8.42578125" style="46" customWidth="1"/>
    <col min="6145" max="6146" width="8.28515625" style="46" customWidth="1"/>
    <col min="6147" max="6147" width="9.7109375" style="46" customWidth="1"/>
    <col min="6148" max="6148" width="9.28515625" style="46" customWidth="1"/>
    <col min="6149" max="6149" width="7.7109375" style="46" customWidth="1"/>
    <col min="6150" max="6150" width="11.570312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395" width="8.85546875" style="46"/>
    <col min="6396" max="6396" width="48.140625" style="46" customWidth="1"/>
    <col min="6397" max="6397" width="9.7109375" style="46" customWidth="1"/>
    <col min="6398" max="6398" width="9" style="46" customWidth="1"/>
    <col min="6399" max="6400" width="8.42578125" style="46" customWidth="1"/>
    <col min="6401" max="6402" width="8.28515625" style="46" customWidth="1"/>
    <col min="6403" max="6403" width="9.7109375" style="46" customWidth="1"/>
    <col min="6404" max="6404" width="9.28515625" style="46" customWidth="1"/>
    <col min="6405" max="6405" width="7.7109375" style="46" customWidth="1"/>
    <col min="6406" max="6406" width="11.570312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1" width="8.85546875" style="46"/>
    <col min="6652" max="6652" width="48.140625" style="46" customWidth="1"/>
    <col min="6653" max="6653" width="9.7109375" style="46" customWidth="1"/>
    <col min="6654" max="6654" width="9" style="46" customWidth="1"/>
    <col min="6655" max="6656" width="8.42578125" style="46" customWidth="1"/>
    <col min="6657" max="6658" width="8.28515625" style="46" customWidth="1"/>
    <col min="6659" max="6659" width="9.7109375" style="46" customWidth="1"/>
    <col min="6660" max="6660" width="9.28515625" style="46" customWidth="1"/>
    <col min="6661" max="6661" width="7.7109375" style="46" customWidth="1"/>
    <col min="6662" max="6662" width="11.570312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07" width="8.85546875" style="46"/>
    <col min="6908" max="6908" width="48.140625" style="46" customWidth="1"/>
    <col min="6909" max="6909" width="9.7109375" style="46" customWidth="1"/>
    <col min="6910" max="6910" width="9" style="46" customWidth="1"/>
    <col min="6911" max="6912" width="8.42578125" style="46" customWidth="1"/>
    <col min="6913" max="6914" width="8.28515625" style="46" customWidth="1"/>
    <col min="6915" max="6915" width="9.7109375" style="46" customWidth="1"/>
    <col min="6916" max="6916" width="9.28515625" style="46" customWidth="1"/>
    <col min="6917" max="6917" width="7.7109375" style="46" customWidth="1"/>
    <col min="6918" max="6918" width="11.570312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3" width="8.85546875" style="46"/>
    <col min="7164" max="7164" width="48.140625" style="46" customWidth="1"/>
    <col min="7165" max="7165" width="9.7109375" style="46" customWidth="1"/>
    <col min="7166" max="7166" width="9" style="46" customWidth="1"/>
    <col min="7167" max="7168" width="8.42578125" style="46" customWidth="1"/>
    <col min="7169" max="7170" width="8.28515625" style="46" customWidth="1"/>
    <col min="7171" max="7171" width="9.7109375" style="46" customWidth="1"/>
    <col min="7172" max="7172" width="9.28515625" style="46" customWidth="1"/>
    <col min="7173" max="7173" width="7.7109375" style="46" customWidth="1"/>
    <col min="7174" max="7174" width="11.570312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19" width="8.85546875" style="46"/>
    <col min="7420" max="7420" width="48.140625" style="46" customWidth="1"/>
    <col min="7421" max="7421" width="9.7109375" style="46" customWidth="1"/>
    <col min="7422" max="7422" width="9" style="46" customWidth="1"/>
    <col min="7423" max="7424" width="8.42578125" style="46" customWidth="1"/>
    <col min="7425" max="7426" width="8.28515625" style="46" customWidth="1"/>
    <col min="7427" max="7427" width="9.7109375" style="46" customWidth="1"/>
    <col min="7428" max="7428" width="9.28515625" style="46" customWidth="1"/>
    <col min="7429" max="7429" width="7.7109375" style="46" customWidth="1"/>
    <col min="7430" max="7430" width="11.570312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75" width="8.85546875" style="46"/>
    <col min="7676" max="7676" width="48.140625" style="46" customWidth="1"/>
    <col min="7677" max="7677" width="9.7109375" style="46" customWidth="1"/>
    <col min="7678" max="7678" width="9" style="46" customWidth="1"/>
    <col min="7679" max="7680" width="8.42578125" style="46" customWidth="1"/>
    <col min="7681" max="7682" width="8.28515625" style="46" customWidth="1"/>
    <col min="7683" max="7683" width="9.7109375" style="46" customWidth="1"/>
    <col min="7684" max="7684" width="9.28515625" style="46" customWidth="1"/>
    <col min="7685" max="7685" width="7.7109375" style="46" customWidth="1"/>
    <col min="7686" max="7686" width="11.570312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1" width="8.85546875" style="46"/>
    <col min="7932" max="7932" width="48.140625" style="46" customWidth="1"/>
    <col min="7933" max="7933" width="9.7109375" style="46" customWidth="1"/>
    <col min="7934" max="7934" width="9" style="46" customWidth="1"/>
    <col min="7935" max="7936" width="8.42578125" style="46" customWidth="1"/>
    <col min="7937" max="7938" width="8.28515625" style="46" customWidth="1"/>
    <col min="7939" max="7939" width="9.7109375" style="46" customWidth="1"/>
    <col min="7940" max="7940" width="9.28515625" style="46" customWidth="1"/>
    <col min="7941" max="7941" width="7.7109375" style="46" customWidth="1"/>
    <col min="7942" max="7942" width="11.570312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87" width="8.85546875" style="46"/>
    <col min="8188" max="8188" width="48.140625" style="46" customWidth="1"/>
    <col min="8189" max="8189" width="9.7109375" style="46" customWidth="1"/>
    <col min="8190" max="8190" width="9" style="46" customWidth="1"/>
    <col min="8191" max="8192" width="8.42578125" style="46" customWidth="1"/>
    <col min="8193" max="8194" width="8.28515625" style="46" customWidth="1"/>
    <col min="8195" max="8195" width="9.7109375" style="46" customWidth="1"/>
    <col min="8196" max="8196" width="9.28515625" style="46" customWidth="1"/>
    <col min="8197" max="8197" width="7.7109375" style="46" customWidth="1"/>
    <col min="8198" max="8198" width="11.570312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3" width="8.85546875" style="46"/>
    <col min="8444" max="8444" width="48.140625" style="46" customWidth="1"/>
    <col min="8445" max="8445" width="9.7109375" style="46" customWidth="1"/>
    <col min="8446" max="8446" width="9" style="46" customWidth="1"/>
    <col min="8447" max="8448" width="8.42578125" style="46" customWidth="1"/>
    <col min="8449" max="8450" width="8.28515625" style="46" customWidth="1"/>
    <col min="8451" max="8451" width="9.7109375" style="46" customWidth="1"/>
    <col min="8452" max="8452" width="9.28515625" style="46" customWidth="1"/>
    <col min="8453" max="8453" width="7.7109375" style="46" customWidth="1"/>
    <col min="8454" max="8454" width="11.570312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699" width="8.85546875" style="46"/>
    <col min="8700" max="8700" width="48.140625" style="46" customWidth="1"/>
    <col min="8701" max="8701" width="9.7109375" style="46" customWidth="1"/>
    <col min="8702" max="8702" width="9" style="46" customWidth="1"/>
    <col min="8703" max="8704" width="8.42578125" style="46" customWidth="1"/>
    <col min="8705" max="8706" width="8.28515625" style="46" customWidth="1"/>
    <col min="8707" max="8707" width="9.7109375" style="46" customWidth="1"/>
    <col min="8708" max="8708" width="9.28515625" style="46" customWidth="1"/>
    <col min="8709" max="8709" width="7.7109375" style="46" customWidth="1"/>
    <col min="8710" max="8710" width="11.570312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55" width="8.85546875" style="46"/>
    <col min="8956" max="8956" width="48.140625" style="46" customWidth="1"/>
    <col min="8957" max="8957" width="9.7109375" style="46" customWidth="1"/>
    <col min="8958" max="8958" width="9" style="46" customWidth="1"/>
    <col min="8959" max="8960" width="8.42578125" style="46" customWidth="1"/>
    <col min="8961" max="8962" width="8.28515625" style="46" customWidth="1"/>
    <col min="8963" max="8963" width="9.7109375" style="46" customWidth="1"/>
    <col min="8964" max="8964" width="9.28515625" style="46" customWidth="1"/>
    <col min="8965" max="8965" width="7.7109375" style="46" customWidth="1"/>
    <col min="8966" max="8966" width="11.570312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1" width="8.85546875" style="46"/>
    <col min="9212" max="9212" width="48.140625" style="46" customWidth="1"/>
    <col min="9213" max="9213" width="9.7109375" style="46" customWidth="1"/>
    <col min="9214" max="9214" width="9" style="46" customWidth="1"/>
    <col min="9215" max="9216" width="8.42578125" style="46" customWidth="1"/>
    <col min="9217" max="9218" width="8.28515625" style="46" customWidth="1"/>
    <col min="9219" max="9219" width="9.7109375" style="46" customWidth="1"/>
    <col min="9220" max="9220" width="9.28515625" style="46" customWidth="1"/>
    <col min="9221" max="9221" width="7.7109375" style="46" customWidth="1"/>
    <col min="9222" max="9222" width="11.570312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67" width="8.85546875" style="46"/>
    <col min="9468" max="9468" width="48.140625" style="46" customWidth="1"/>
    <col min="9469" max="9469" width="9.7109375" style="46" customWidth="1"/>
    <col min="9470" max="9470" width="9" style="46" customWidth="1"/>
    <col min="9471" max="9472" width="8.42578125" style="46" customWidth="1"/>
    <col min="9473" max="9474" width="8.28515625" style="46" customWidth="1"/>
    <col min="9475" max="9475" width="9.7109375" style="46" customWidth="1"/>
    <col min="9476" max="9476" width="9.28515625" style="46" customWidth="1"/>
    <col min="9477" max="9477" width="7.7109375" style="46" customWidth="1"/>
    <col min="9478" max="9478" width="11.570312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3" width="8.85546875" style="46"/>
    <col min="9724" max="9724" width="48.140625" style="46" customWidth="1"/>
    <col min="9725" max="9725" width="9.7109375" style="46" customWidth="1"/>
    <col min="9726" max="9726" width="9" style="46" customWidth="1"/>
    <col min="9727" max="9728" width="8.42578125" style="46" customWidth="1"/>
    <col min="9729" max="9730" width="8.28515625" style="46" customWidth="1"/>
    <col min="9731" max="9731" width="9.7109375" style="46" customWidth="1"/>
    <col min="9732" max="9732" width="9.28515625" style="46" customWidth="1"/>
    <col min="9733" max="9733" width="7.7109375" style="46" customWidth="1"/>
    <col min="9734" max="9734" width="11.570312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79" width="8.85546875" style="46"/>
    <col min="9980" max="9980" width="48.140625" style="46" customWidth="1"/>
    <col min="9981" max="9981" width="9.7109375" style="46" customWidth="1"/>
    <col min="9982" max="9982" width="9" style="46" customWidth="1"/>
    <col min="9983" max="9984" width="8.42578125" style="46" customWidth="1"/>
    <col min="9985" max="9986" width="8.28515625" style="46" customWidth="1"/>
    <col min="9987" max="9987" width="9.7109375" style="46" customWidth="1"/>
    <col min="9988" max="9988" width="9.28515625" style="46" customWidth="1"/>
    <col min="9989" max="9989" width="7.7109375" style="46" customWidth="1"/>
    <col min="9990" max="9990" width="11.570312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35" width="8.85546875" style="46"/>
    <col min="10236" max="10236" width="48.140625" style="46" customWidth="1"/>
    <col min="10237" max="10237" width="9.7109375" style="46" customWidth="1"/>
    <col min="10238" max="10238" width="9" style="46" customWidth="1"/>
    <col min="10239" max="10240" width="8.42578125" style="46" customWidth="1"/>
    <col min="10241" max="10242" width="8.28515625" style="46" customWidth="1"/>
    <col min="10243" max="10243" width="9.7109375" style="46" customWidth="1"/>
    <col min="10244" max="10244" width="9.28515625" style="46" customWidth="1"/>
    <col min="10245" max="10245" width="7.7109375" style="46" customWidth="1"/>
    <col min="10246" max="10246" width="11.570312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1" width="8.85546875" style="46"/>
    <col min="10492" max="10492" width="48.140625" style="46" customWidth="1"/>
    <col min="10493" max="10493" width="9.7109375" style="46" customWidth="1"/>
    <col min="10494" max="10494" width="9" style="46" customWidth="1"/>
    <col min="10495" max="10496" width="8.42578125" style="46" customWidth="1"/>
    <col min="10497" max="10498" width="8.28515625" style="46" customWidth="1"/>
    <col min="10499" max="10499" width="9.7109375" style="46" customWidth="1"/>
    <col min="10500" max="10500" width="9.28515625" style="46" customWidth="1"/>
    <col min="10501" max="10501" width="7.7109375" style="46" customWidth="1"/>
    <col min="10502" max="10502" width="11.570312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47" width="8.85546875" style="46"/>
    <col min="10748" max="10748" width="48.140625" style="46" customWidth="1"/>
    <col min="10749" max="10749" width="9.7109375" style="46" customWidth="1"/>
    <col min="10750" max="10750" width="9" style="46" customWidth="1"/>
    <col min="10751" max="10752" width="8.42578125" style="46" customWidth="1"/>
    <col min="10753" max="10754" width="8.28515625" style="46" customWidth="1"/>
    <col min="10755" max="10755" width="9.7109375" style="46" customWidth="1"/>
    <col min="10756" max="10756" width="9.28515625" style="46" customWidth="1"/>
    <col min="10757" max="10757" width="7.7109375" style="46" customWidth="1"/>
    <col min="10758" max="10758" width="11.570312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3" width="8.85546875" style="46"/>
    <col min="11004" max="11004" width="48.140625" style="46" customWidth="1"/>
    <col min="11005" max="11005" width="9.7109375" style="46" customWidth="1"/>
    <col min="11006" max="11006" width="9" style="46" customWidth="1"/>
    <col min="11007" max="11008" width="8.42578125" style="46" customWidth="1"/>
    <col min="11009" max="11010" width="8.28515625" style="46" customWidth="1"/>
    <col min="11011" max="11011" width="9.7109375" style="46" customWidth="1"/>
    <col min="11012" max="11012" width="9.28515625" style="46" customWidth="1"/>
    <col min="11013" max="11013" width="7.7109375" style="46" customWidth="1"/>
    <col min="11014" max="11014" width="11.570312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59" width="8.85546875" style="46"/>
    <col min="11260" max="11260" width="48.140625" style="46" customWidth="1"/>
    <col min="11261" max="11261" width="9.7109375" style="46" customWidth="1"/>
    <col min="11262" max="11262" width="9" style="46" customWidth="1"/>
    <col min="11263" max="11264" width="8.42578125" style="46" customWidth="1"/>
    <col min="11265" max="11266" width="8.28515625" style="46" customWidth="1"/>
    <col min="11267" max="11267" width="9.7109375" style="46" customWidth="1"/>
    <col min="11268" max="11268" width="9.28515625" style="46" customWidth="1"/>
    <col min="11269" max="11269" width="7.7109375" style="46" customWidth="1"/>
    <col min="11270" max="11270" width="11.570312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15" width="8.85546875" style="46"/>
    <col min="11516" max="11516" width="48.140625" style="46" customWidth="1"/>
    <col min="11517" max="11517" width="9.7109375" style="46" customWidth="1"/>
    <col min="11518" max="11518" width="9" style="46" customWidth="1"/>
    <col min="11519" max="11520" width="8.42578125" style="46" customWidth="1"/>
    <col min="11521" max="11522" width="8.28515625" style="46" customWidth="1"/>
    <col min="11523" max="11523" width="9.7109375" style="46" customWidth="1"/>
    <col min="11524" max="11524" width="9.28515625" style="46" customWidth="1"/>
    <col min="11525" max="11525" width="7.7109375" style="46" customWidth="1"/>
    <col min="11526" max="11526" width="11.570312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1" width="8.85546875" style="46"/>
    <col min="11772" max="11772" width="48.140625" style="46" customWidth="1"/>
    <col min="11773" max="11773" width="9.7109375" style="46" customWidth="1"/>
    <col min="11774" max="11774" width="9" style="46" customWidth="1"/>
    <col min="11775" max="11776" width="8.42578125" style="46" customWidth="1"/>
    <col min="11777" max="11778" width="8.28515625" style="46" customWidth="1"/>
    <col min="11779" max="11779" width="9.7109375" style="46" customWidth="1"/>
    <col min="11780" max="11780" width="9.28515625" style="46" customWidth="1"/>
    <col min="11781" max="11781" width="7.7109375" style="46" customWidth="1"/>
    <col min="11782" max="11782" width="11.570312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27" width="8.85546875" style="46"/>
    <col min="12028" max="12028" width="48.140625" style="46" customWidth="1"/>
    <col min="12029" max="12029" width="9.7109375" style="46" customWidth="1"/>
    <col min="12030" max="12030" width="9" style="46" customWidth="1"/>
    <col min="12031" max="12032" width="8.42578125" style="46" customWidth="1"/>
    <col min="12033" max="12034" width="8.28515625" style="46" customWidth="1"/>
    <col min="12035" max="12035" width="9.7109375" style="46" customWidth="1"/>
    <col min="12036" max="12036" width="9.28515625" style="46" customWidth="1"/>
    <col min="12037" max="12037" width="7.7109375" style="46" customWidth="1"/>
    <col min="12038" max="12038" width="11.570312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3" width="8.85546875" style="46"/>
    <col min="12284" max="12284" width="48.140625" style="46" customWidth="1"/>
    <col min="12285" max="12285" width="9.7109375" style="46" customWidth="1"/>
    <col min="12286" max="12286" width="9" style="46" customWidth="1"/>
    <col min="12287" max="12288" width="8.42578125" style="46" customWidth="1"/>
    <col min="12289" max="12290" width="8.28515625" style="46" customWidth="1"/>
    <col min="12291" max="12291" width="9.7109375" style="46" customWidth="1"/>
    <col min="12292" max="12292" width="9.28515625" style="46" customWidth="1"/>
    <col min="12293" max="12293" width="7.7109375" style="46" customWidth="1"/>
    <col min="12294" max="12294" width="11.570312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39" width="8.85546875" style="46"/>
    <col min="12540" max="12540" width="48.140625" style="46" customWidth="1"/>
    <col min="12541" max="12541" width="9.7109375" style="46" customWidth="1"/>
    <col min="12542" max="12542" width="9" style="46" customWidth="1"/>
    <col min="12543" max="12544" width="8.42578125" style="46" customWidth="1"/>
    <col min="12545" max="12546" width="8.28515625" style="46" customWidth="1"/>
    <col min="12547" max="12547" width="9.7109375" style="46" customWidth="1"/>
    <col min="12548" max="12548" width="9.28515625" style="46" customWidth="1"/>
    <col min="12549" max="12549" width="7.7109375" style="46" customWidth="1"/>
    <col min="12550" max="12550" width="11.570312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795" width="8.85546875" style="46"/>
    <col min="12796" max="12796" width="48.140625" style="46" customWidth="1"/>
    <col min="12797" max="12797" width="9.7109375" style="46" customWidth="1"/>
    <col min="12798" max="12798" width="9" style="46" customWidth="1"/>
    <col min="12799" max="12800" width="8.42578125" style="46" customWidth="1"/>
    <col min="12801" max="12802" width="8.28515625" style="46" customWidth="1"/>
    <col min="12803" max="12803" width="9.7109375" style="46" customWidth="1"/>
    <col min="12804" max="12804" width="9.28515625" style="46" customWidth="1"/>
    <col min="12805" max="12805" width="7.7109375" style="46" customWidth="1"/>
    <col min="12806" max="12806" width="11.570312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1" width="8.85546875" style="46"/>
    <col min="13052" max="13052" width="48.140625" style="46" customWidth="1"/>
    <col min="13053" max="13053" width="9.7109375" style="46" customWidth="1"/>
    <col min="13054" max="13054" width="9" style="46" customWidth="1"/>
    <col min="13055" max="13056" width="8.42578125" style="46" customWidth="1"/>
    <col min="13057" max="13058" width="8.28515625" style="46" customWidth="1"/>
    <col min="13059" max="13059" width="9.7109375" style="46" customWidth="1"/>
    <col min="13060" max="13060" width="9.28515625" style="46" customWidth="1"/>
    <col min="13061" max="13061" width="7.7109375" style="46" customWidth="1"/>
    <col min="13062" max="13062" width="11.570312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07" width="8.85546875" style="46"/>
    <col min="13308" max="13308" width="48.140625" style="46" customWidth="1"/>
    <col min="13309" max="13309" width="9.7109375" style="46" customWidth="1"/>
    <col min="13310" max="13310" width="9" style="46" customWidth="1"/>
    <col min="13311" max="13312" width="8.42578125" style="46" customWidth="1"/>
    <col min="13313" max="13314" width="8.28515625" style="46" customWidth="1"/>
    <col min="13315" max="13315" width="9.7109375" style="46" customWidth="1"/>
    <col min="13316" max="13316" width="9.28515625" style="46" customWidth="1"/>
    <col min="13317" max="13317" width="7.7109375" style="46" customWidth="1"/>
    <col min="13318" max="13318" width="11.570312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3" width="8.85546875" style="46"/>
    <col min="13564" max="13564" width="48.140625" style="46" customWidth="1"/>
    <col min="13565" max="13565" width="9.7109375" style="46" customWidth="1"/>
    <col min="13566" max="13566" width="9" style="46" customWidth="1"/>
    <col min="13567" max="13568" width="8.42578125" style="46" customWidth="1"/>
    <col min="13569" max="13570" width="8.28515625" style="46" customWidth="1"/>
    <col min="13571" max="13571" width="9.7109375" style="46" customWidth="1"/>
    <col min="13572" max="13572" width="9.28515625" style="46" customWidth="1"/>
    <col min="13573" max="13573" width="7.7109375" style="46" customWidth="1"/>
    <col min="13574" max="13574" width="11.570312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19" width="8.85546875" style="46"/>
    <col min="13820" max="13820" width="48.140625" style="46" customWidth="1"/>
    <col min="13821" max="13821" width="9.7109375" style="46" customWidth="1"/>
    <col min="13822" max="13822" width="9" style="46" customWidth="1"/>
    <col min="13823" max="13824" width="8.42578125" style="46" customWidth="1"/>
    <col min="13825" max="13826" width="8.28515625" style="46" customWidth="1"/>
    <col min="13827" max="13827" width="9.7109375" style="46" customWidth="1"/>
    <col min="13828" max="13828" width="9.28515625" style="46" customWidth="1"/>
    <col min="13829" max="13829" width="7.7109375" style="46" customWidth="1"/>
    <col min="13830" max="13830" width="11.570312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75" width="8.85546875" style="46"/>
    <col min="14076" max="14076" width="48.140625" style="46" customWidth="1"/>
    <col min="14077" max="14077" width="9.7109375" style="46" customWidth="1"/>
    <col min="14078" max="14078" width="9" style="46" customWidth="1"/>
    <col min="14079" max="14080" width="8.42578125" style="46" customWidth="1"/>
    <col min="14081" max="14082" width="8.28515625" style="46" customWidth="1"/>
    <col min="14083" max="14083" width="9.7109375" style="46" customWidth="1"/>
    <col min="14084" max="14084" width="9.28515625" style="46" customWidth="1"/>
    <col min="14085" max="14085" width="7.7109375" style="46" customWidth="1"/>
    <col min="14086" max="14086" width="11.570312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1" width="8.85546875" style="46"/>
    <col min="14332" max="14332" width="48.140625" style="46" customWidth="1"/>
    <col min="14333" max="14333" width="9.7109375" style="46" customWidth="1"/>
    <col min="14334" max="14334" width="9" style="46" customWidth="1"/>
    <col min="14335" max="14336" width="8.42578125" style="46" customWidth="1"/>
    <col min="14337" max="14338" width="8.28515625" style="46" customWidth="1"/>
    <col min="14339" max="14339" width="9.7109375" style="46" customWidth="1"/>
    <col min="14340" max="14340" width="9.28515625" style="46" customWidth="1"/>
    <col min="14341" max="14341" width="7.7109375" style="46" customWidth="1"/>
    <col min="14342" max="14342" width="11.570312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87" width="8.85546875" style="46"/>
    <col min="14588" max="14588" width="48.140625" style="46" customWidth="1"/>
    <col min="14589" max="14589" width="9.7109375" style="46" customWidth="1"/>
    <col min="14590" max="14590" width="9" style="46" customWidth="1"/>
    <col min="14591" max="14592" width="8.42578125" style="46" customWidth="1"/>
    <col min="14593" max="14594" width="8.28515625" style="46" customWidth="1"/>
    <col min="14595" max="14595" width="9.7109375" style="46" customWidth="1"/>
    <col min="14596" max="14596" width="9.28515625" style="46" customWidth="1"/>
    <col min="14597" max="14597" width="7.7109375" style="46" customWidth="1"/>
    <col min="14598" max="14598" width="11.570312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3" width="8.85546875" style="46"/>
    <col min="14844" max="14844" width="48.140625" style="46" customWidth="1"/>
    <col min="14845" max="14845" width="9.7109375" style="46" customWidth="1"/>
    <col min="14846" max="14846" width="9" style="46" customWidth="1"/>
    <col min="14847" max="14848" width="8.42578125" style="46" customWidth="1"/>
    <col min="14849" max="14850" width="8.28515625" style="46" customWidth="1"/>
    <col min="14851" max="14851" width="9.7109375" style="46" customWidth="1"/>
    <col min="14852" max="14852" width="9.28515625" style="46" customWidth="1"/>
    <col min="14853" max="14853" width="7.7109375" style="46" customWidth="1"/>
    <col min="14854" max="14854" width="11.570312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099" width="8.85546875" style="46"/>
    <col min="15100" max="15100" width="48.140625" style="46" customWidth="1"/>
    <col min="15101" max="15101" width="9.7109375" style="46" customWidth="1"/>
    <col min="15102" max="15102" width="9" style="46" customWidth="1"/>
    <col min="15103" max="15104" width="8.42578125" style="46" customWidth="1"/>
    <col min="15105" max="15106" width="8.28515625" style="46" customWidth="1"/>
    <col min="15107" max="15107" width="9.7109375" style="46" customWidth="1"/>
    <col min="15108" max="15108" width="9.28515625" style="46" customWidth="1"/>
    <col min="15109" max="15109" width="7.7109375" style="46" customWidth="1"/>
    <col min="15110" max="15110" width="11.570312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55" width="8.85546875" style="46"/>
    <col min="15356" max="15356" width="48.140625" style="46" customWidth="1"/>
    <col min="15357" max="15357" width="9.7109375" style="46" customWidth="1"/>
    <col min="15358" max="15358" width="9" style="46" customWidth="1"/>
    <col min="15359" max="15360" width="8.42578125" style="46" customWidth="1"/>
    <col min="15361" max="15362" width="8.28515625" style="46" customWidth="1"/>
    <col min="15363" max="15363" width="9.7109375" style="46" customWidth="1"/>
    <col min="15364" max="15364" width="9.28515625" style="46" customWidth="1"/>
    <col min="15365" max="15365" width="7.7109375" style="46" customWidth="1"/>
    <col min="15366" max="15366" width="11.570312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1" width="8.85546875" style="46"/>
    <col min="15612" max="15612" width="48.140625" style="46" customWidth="1"/>
    <col min="15613" max="15613" width="9.7109375" style="46" customWidth="1"/>
    <col min="15614" max="15614" width="9" style="46" customWidth="1"/>
    <col min="15615" max="15616" width="8.42578125" style="46" customWidth="1"/>
    <col min="15617" max="15618" width="8.28515625" style="46" customWidth="1"/>
    <col min="15619" max="15619" width="9.7109375" style="46" customWidth="1"/>
    <col min="15620" max="15620" width="9.28515625" style="46" customWidth="1"/>
    <col min="15621" max="15621" width="7.7109375" style="46" customWidth="1"/>
    <col min="15622" max="15622" width="11.570312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67" width="8.85546875" style="46"/>
    <col min="15868" max="15868" width="48.140625" style="46" customWidth="1"/>
    <col min="15869" max="15869" width="9.7109375" style="46" customWidth="1"/>
    <col min="15870" max="15870" width="9" style="46" customWidth="1"/>
    <col min="15871" max="15872" width="8.42578125" style="46" customWidth="1"/>
    <col min="15873" max="15874" width="8.28515625" style="46" customWidth="1"/>
    <col min="15875" max="15875" width="9.7109375" style="46" customWidth="1"/>
    <col min="15876" max="15876" width="9.28515625" style="46" customWidth="1"/>
    <col min="15877" max="15877" width="7.7109375" style="46" customWidth="1"/>
    <col min="15878" max="15878" width="11.570312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3" width="8.85546875" style="46"/>
    <col min="16124" max="16124" width="48.140625" style="46" customWidth="1"/>
    <col min="16125" max="16125" width="9.7109375" style="46" customWidth="1"/>
    <col min="16126" max="16126" width="9" style="46" customWidth="1"/>
    <col min="16127" max="16128" width="8.42578125" style="46" customWidth="1"/>
    <col min="16129" max="16130" width="8.28515625" style="46" customWidth="1"/>
    <col min="16131" max="16131" width="9.7109375" style="46" customWidth="1"/>
    <col min="16132" max="16132" width="9.28515625" style="46" customWidth="1"/>
    <col min="16133" max="16133" width="7.7109375" style="46" customWidth="1"/>
    <col min="16134" max="16134" width="11.5703125" style="46" customWidth="1"/>
    <col min="16135" max="16138" width="9.28515625" style="46" customWidth="1"/>
    <col min="16139" max="16375" width="8.85546875" style="46"/>
    <col min="16376" max="16376" width="34" style="46" customWidth="1"/>
    <col min="16377" max="16377" width="11.28515625" style="46" customWidth="1"/>
    <col min="16378" max="16378" width="11" style="46" customWidth="1"/>
    <col min="16379" max="16379" width="8.85546875" style="46"/>
    <col min="16380" max="16382" width="8.85546875" style="46" customWidth="1"/>
    <col min="16383" max="16384" width="8.85546875" style="46"/>
  </cols>
  <sheetData>
    <row r="1" spans="1:17" ht="30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99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0</v>
      </c>
      <c r="C7" s="233"/>
      <c r="D7" s="233"/>
      <c r="E7" s="233"/>
      <c r="F7" s="233"/>
      <c r="G7" s="233"/>
      <c r="H7" s="236"/>
      <c r="I7" s="236"/>
      <c r="J7" s="233"/>
      <c r="K7" s="233"/>
      <c r="L7" s="233"/>
      <c r="M7" s="233"/>
      <c r="N7" s="233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130</v>
      </c>
      <c r="C14" s="210"/>
      <c r="D14" s="210"/>
      <c r="E14" s="210"/>
      <c r="F14" s="210"/>
      <c r="G14" s="210"/>
      <c r="H14" s="211">
        <v>130</v>
      </c>
      <c r="I14" s="211"/>
      <c r="J14" s="210"/>
      <c r="K14" s="210">
        <v>5</v>
      </c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260</v>
      </c>
      <c r="C16" s="210"/>
      <c r="D16" s="210"/>
      <c r="E16" s="210"/>
      <c r="F16" s="210"/>
      <c r="G16" s="210"/>
      <c r="H16" s="211">
        <v>260</v>
      </c>
      <c r="I16" s="211"/>
      <c r="J16" s="210"/>
      <c r="K16" s="210">
        <v>34</v>
      </c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290</v>
      </c>
      <c r="C19" s="210"/>
      <c r="D19" s="210"/>
      <c r="E19" s="210"/>
      <c r="F19" s="210"/>
      <c r="G19" s="210"/>
      <c r="H19" s="211">
        <v>290</v>
      </c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600</v>
      </c>
      <c r="C22" s="210"/>
      <c r="D22" s="210"/>
      <c r="E22" s="210"/>
      <c r="F22" s="210"/>
      <c r="G22" s="210"/>
      <c r="H22" s="211">
        <v>600</v>
      </c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>
        <v>496</v>
      </c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300</v>
      </c>
      <c r="C38" s="210"/>
      <c r="D38" s="210"/>
      <c r="E38" s="210"/>
      <c r="F38" s="210"/>
      <c r="G38" s="210"/>
      <c r="H38" s="211">
        <v>300</v>
      </c>
      <c r="I38" s="211"/>
      <c r="J38" s="210"/>
      <c r="K38" s="210">
        <v>34</v>
      </c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0</v>
      </c>
      <c r="C40" s="210"/>
      <c r="D40" s="210"/>
      <c r="E40" s="210"/>
      <c r="F40" s="210"/>
      <c r="G40" s="210"/>
      <c r="H40" s="211"/>
      <c r="I40" s="211"/>
      <c r="J40" s="210"/>
      <c r="K40" s="210"/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2631</v>
      </c>
      <c r="C41" s="210">
        <v>2631</v>
      </c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5257</v>
      </c>
      <c r="C42" s="210">
        <v>1948</v>
      </c>
      <c r="D42" s="210">
        <v>15</v>
      </c>
      <c r="E42" s="210"/>
      <c r="F42" s="210"/>
      <c r="G42" s="210"/>
      <c r="H42" s="211">
        <v>3294</v>
      </c>
      <c r="I42" s="211"/>
      <c r="J42" s="210">
        <v>860</v>
      </c>
      <c r="K42" s="210">
        <v>7084</v>
      </c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18000</v>
      </c>
      <c r="C43" s="210"/>
      <c r="D43" s="210"/>
      <c r="E43" s="210"/>
      <c r="F43" s="210"/>
      <c r="G43" s="210"/>
      <c r="H43" s="211">
        <v>18000</v>
      </c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>
        <v>125</v>
      </c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100</v>
      </c>
      <c r="C62" s="211"/>
      <c r="D62" s="211"/>
      <c r="E62" s="211"/>
      <c r="F62" s="211"/>
      <c r="G62" s="211"/>
      <c r="H62" s="211">
        <v>100</v>
      </c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0</v>
      </c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1000</v>
      </c>
      <c r="C69" s="211"/>
      <c r="D69" s="211"/>
      <c r="E69" s="211"/>
      <c r="F69" s="211"/>
      <c r="G69" s="211"/>
      <c r="H69" s="211">
        <v>1000</v>
      </c>
      <c r="I69" s="211"/>
      <c r="J69" s="211"/>
      <c r="K69" s="211">
        <v>926</v>
      </c>
      <c r="L69" s="211"/>
      <c r="M69" s="211"/>
      <c r="N69" s="211"/>
      <c r="O69" s="121">
        <f>ROUND(((B69+J69)*4)+K69*9.4,2)</f>
        <v>12704.4</v>
      </c>
      <c r="P69" s="211"/>
      <c r="Q69" s="118"/>
    </row>
    <row r="70" spans="1:17" ht="15.75">
      <c r="A70" s="133" t="s">
        <v>64</v>
      </c>
      <c r="B70" s="117">
        <f t="shared" si="0"/>
        <v>0</v>
      </c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189" t="s">
        <v>66</v>
      </c>
      <c r="B72" s="56">
        <f t="shared" ref="B72:M72" si="1">SUM(B7:B71)</f>
        <v>28568</v>
      </c>
      <c r="C72" s="56">
        <f t="shared" si="1"/>
        <v>4579</v>
      </c>
      <c r="D72" s="56">
        <f t="shared" si="1"/>
        <v>15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23974</v>
      </c>
      <c r="I72" s="56">
        <f t="shared" si="1"/>
        <v>0</v>
      </c>
      <c r="J72" s="56">
        <f t="shared" si="1"/>
        <v>860</v>
      </c>
      <c r="K72" s="56">
        <f t="shared" si="1"/>
        <v>8083</v>
      </c>
      <c r="L72" s="56">
        <f t="shared" si="1"/>
        <v>0</v>
      </c>
      <c r="M72" s="56">
        <f t="shared" si="1"/>
        <v>0</v>
      </c>
      <c r="N72" s="56">
        <f>SUM(N7:N71)</f>
        <v>621</v>
      </c>
      <c r="O72" s="83">
        <f>SUM(O7:O71)</f>
        <v>12704.4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33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125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10880</v>
      </c>
      <c r="C7" s="114"/>
      <c r="D7" s="114"/>
      <c r="E7" s="114"/>
      <c r="F7" s="114"/>
      <c r="G7" s="114"/>
      <c r="H7" s="236">
        <v>10880</v>
      </c>
      <c r="I7" s="236">
        <v>213</v>
      </c>
      <c r="J7" s="233"/>
      <c r="K7" s="233">
        <v>6907</v>
      </c>
      <c r="L7" s="114"/>
      <c r="M7" s="114"/>
      <c r="N7" s="114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1"/>
      <c r="I16" s="211"/>
      <c r="J16" s="210"/>
      <c r="K16" s="210"/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0</v>
      </c>
      <c r="C38" s="210"/>
      <c r="D38" s="210"/>
      <c r="E38" s="210"/>
      <c r="F38" s="210"/>
      <c r="G38" s="210"/>
      <c r="H38" s="211"/>
      <c r="I38" s="211"/>
      <c r="J38" s="210"/>
      <c r="K38" s="210"/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0</v>
      </c>
      <c r="C40" s="210"/>
      <c r="D40" s="210"/>
      <c r="E40" s="210"/>
      <c r="F40" s="210"/>
      <c r="G40" s="210"/>
      <c r="H40" s="211"/>
      <c r="I40" s="211"/>
      <c r="J40" s="210"/>
      <c r="K40" s="210"/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0</v>
      </c>
      <c r="C42" s="210"/>
      <c r="D42" s="210"/>
      <c r="E42" s="210"/>
      <c r="F42" s="210"/>
      <c r="G42" s="210"/>
      <c r="H42" s="211"/>
      <c r="I42" s="211"/>
      <c r="J42" s="210"/>
      <c r="K42" s="210"/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0</v>
      </c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121">
        <f>ROUND(((B69+J69)*4)+K69*9.4,2)</f>
        <v>0</v>
      </c>
      <c r="P69" s="211"/>
      <c r="Q69" s="118"/>
    </row>
    <row r="70" spans="1:17" ht="15.75">
      <c r="A70" s="133" t="s">
        <v>64</v>
      </c>
      <c r="B70" s="117">
        <f t="shared" si="0"/>
        <v>0</v>
      </c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10880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10880</v>
      </c>
      <c r="I72" s="56">
        <f t="shared" si="1"/>
        <v>213</v>
      </c>
      <c r="J72" s="56">
        <f t="shared" si="1"/>
        <v>0</v>
      </c>
      <c r="K72" s="56">
        <f t="shared" si="1"/>
        <v>6907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49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8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100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253" t="s">
        <v>4</v>
      </c>
      <c r="B7" s="154">
        <f>C7+D7+F7+G7+H7</f>
        <v>69213</v>
      </c>
      <c r="C7" s="114"/>
      <c r="D7" s="114"/>
      <c r="E7" s="114"/>
      <c r="F7" s="114"/>
      <c r="G7" s="114"/>
      <c r="H7" s="254">
        <f>70213-1000</f>
        <v>69213</v>
      </c>
      <c r="I7" s="254">
        <v>518</v>
      </c>
      <c r="J7" s="234"/>
      <c r="K7" s="234">
        <v>27091</v>
      </c>
      <c r="L7" s="234"/>
      <c r="M7" s="234"/>
      <c r="N7" s="234"/>
      <c r="O7" s="115"/>
      <c r="P7" s="115"/>
      <c r="Q7" s="116"/>
    </row>
    <row r="8" spans="1:17" ht="15.75">
      <c r="A8" s="133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3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3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3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3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3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3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3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3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1"/>
      <c r="I16" s="211"/>
      <c r="J16" s="210"/>
      <c r="K16" s="210"/>
      <c r="L16" s="210"/>
      <c r="M16" s="210"/>
      <c r="N16" s="210"/>
      <c r="O16" s="211"/>
      <c r="P16" s="211"/>
      <c r="Q16" s="118"/>
    </row>
    <row r="17" spans="1:17" ht="15.75">
      <c r="A17" s="133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3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3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3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33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3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3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3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3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3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3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3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3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3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3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3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3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3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3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3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ht="15.6" customHeight="1">
      <c r="A37" s="133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3" t="s">
        <v>34</v>
      </c>
      <c r="B38" s="117">
        <f t="shared" si="0"/>
        <v>0</v>
      </c>
      <c r="C38" s="210"/>
      <c r="D38" s="210"/>
      <c r="E38" s="210"/>
      <c r="F38" s="210"/>
      <c r="G38" s="210"/>
      <c r="H38" s="211"/>
      <c r="I38" s="211"/>
      <c r="J38" s="210"/>
      <c r="K38" s="210"/>
      <c r="L38" s="210"/>
      <c r="M38" s="210"/>
      <c r="N38" s="210"/>
      <c r="O38" s="211"/>
      <c r="P38" s="211"/>
      <c r="Q38" s="118"/>
    </row>
    <row r="39" spans="1:17" ht="15.75">
      <c r="A39" s="133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3" t="s">
        <v>36</v>
      </c>
      <c r="B40" s="117">
        <f t="shared" si="0"/>
        <v>0</v>
      </c>
      <c r="C40" s="210"/>
      <c r="D40" s="210"/>
      <c r="E40" s="210"/>
      <c r="F40" s="210"/>
      <c r="G40" s="210"/>
      <c r="H40" s="211"/>
      <c r="I40" s="211"/>
      <c r="J40" s="210"/>
      <c r="K40" s="210"/>
      <c r="L40" s="210"/>
      <c r="M40" s="210"/>
      <c r="N40" s="210"/>
      <c r="O40" s="211"/>
      <c r="P40" s="211"/>
      <c r="Q40" s="118"/>
    </row>
    <row r="41" spans="1:17" ht="15.6" customHeight="1">
      <c r="A41" s="133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3" t="s">
        <v>38</v>
      </c>
      <c r="B42" s="117">
        <f t="shared" si="0"/>
        <v>0</v>
      </c>
      <c r="C42" s="210"/>
      <c r="D42" s="210"/>
      <c r="E42" s="210"/>
      <c r="F42" s="210"/>
      <c r="G42" s="210"/>
      <c r="H42" s="211"/>
      <c r="I42" s="211"/>
      <c r="J42" s="210"/>
      <c r="K42" s="210"/>
      <c r="L42" s="210"/>
      <c r="M42" s="210"/>
      <c r="N42" s="210"/>
      <c r="O42" s="211"/>
      <c r="P42" s="211"/>
      <c r="Q42" s="118"/>
    </row>
    <row r="43" spans="1:17" ht="15.6" customHeight="1">
      <c r="A43" s="133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3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3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3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3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3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3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3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3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ht="15" customHeight="1">
      <c r="A53" s="133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ht="15.75">
      <c r="A54" s="133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ht="15.75">
      <c r="A55" s="133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ht="15.75">
      <c r="A56" s="133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3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3" t="s">
        <v>53</v>
      </c>
      <c r="B58" s="117">
        <f t="shared" si="0"/>
        <v>1000</v>
      </c>
      <c r="C58" s="211"/>
      <c r="D58" s="211"/>
      <c r="E58" s="211"/>
      <c r="F58" s="211"/>
      <c r="G58" s="211"/>
      <c r="H58" s="211">
        <v>1000</v>
      </c>
      <c r="I58" s="211"/>
      <c r="J58" s="211"/>
      <c r="K58" s="211">
        <v>50</v>
      </c>
      <c r="L58" s="211"/>
      <c r="M58" s="211"/>
      <c r="N58" s="211"/>
      <c r="O58" s="211"/>
      <c r="P58" s="211"/>
      <c r="Q58" s="118"/>
    </row>
    <row r="59" spans="1:17" ht="15.75">
      <c r="A59" s="133" t="s">
        <v>54</v>
      </c>
      <c r="B59" s="117">
        <f t="shared" si="0"/>
        <v>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118"/>
    </row>
    <row r="60" spans="1:17" ht="16.149999999999999" customHeight="1">
      <c r="A60" s="133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3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3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3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3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3" t="s">
        <v>60</v>
      </c>
      <c r="B65" s="117">
        <f t="shared" si="0"/>
        <v>0</v>
      </c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118"/>
    </row>
    <row r="66" spans="1:17" ht="15.75">
      <c r="A66" s="133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3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19.5" customHeight="1">
      <c r="A68" s="133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118"/>
    </row>
    <row r="69" spans="1:17" ht="15.75">
      <c r="A69" s="133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121">
        <f>ROUND(((B69+J69)*4)+K69*9.4,2)</f>
        <v>0</v>
      </c>
      <c r="P69" s="211"/>
      <c r="Q69" s="118"/>
    </row>
    <row r="70" spans="1:17" ht="15.75">
      <c r="A70" s="133" t="s">
        <v>64</v>
      </c>
      <c r="B70" s="117">
        <f t="shared" si="0"/>
        <v>0</v>
      </c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118"/>
    </row>
    <row r="71" spans="1:17" ht="16.5" thickBot="1">
      <c r="A71" s="255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70213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70213</v>
      </c>
      <c r="I72" s="56">
        <f t="shared" si="1"/>
        <v>518</v>
      </c>
      <c r="J72" s="56">
        <f t="shared" si="1"/>
        <v>0</v>
      </c>
      <c r="K72" s="56">
        <f t="shared" si="1"/>
        <v>27141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72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4"/>
      <c r="D7" s="114"/>
      <c r="E7" s="114"/>
      <c r="F7" s="114"/>
      <c r="G7" s="114"/>
      <c r="H7" s="208"/>
      <c r="I7" s="208"/>
      <c r="J7" s="233"/>
      <c r="K7" s="233"/>
      <c r="L7" s="209"/>
      <c r="M7" s="209"/>
      <c r="N7" s="209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203"/>
      <c r="I8" s="203"/>
      <c r="J8" s="210"/>
      <c r="K8" s="210"/>
      <c r="L8" s="202"/>
      <c r="M8" s="202"/>
      <c r="N8" s="202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203"/>
      <c r="I9" s="203"/>
      <c r="J9" s="210"/>
      <c r="K9" s="210"/>
      <c r="L9" s="202"/>
      <c r="M9" s="202"/>
      <c r="N9" s="202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203"/>
      <c r="I10" s="203"/>
      <c r="J10" s="210"/>
      <c r="K10" s="210"/>
      <c r="L10" s="202"/>
      <c r="M10" s="202"/>
      <c r="N10" s="202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203"/>
      <c r="I11" s="203"/>
      <c r="J11" s="210"/>
      <c r="K11" s="210"/>
      <c r="L11" s="202"/>
      <c r="M11" s="202"/>
      <c r="N11" s="202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203"/>
      <c r="I12" s="203"/>
      <c r="J12" s="210"/>
      <c r="K12" s="210"/>
      <c r="L12" s="202"/>
      <c r="M12" s="202"/>
      <c r="N12" s="202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203"/>
      <c r="I13" s="203"/>
      <c r="J13" s="210"/>
      <c r="K13" s="210"/>
      <c r="L13" s="202"/>
      <c r="M13" s="202"/>
      <c r="N13" s="202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203"/>
      <c r="I14" s="203"/>
      <c r="J14" s="210"/>
      <c r="K14" s="210"/>
      <c r="L14" s="202"/>
      <c r="M14" s="202"/>
      <c r="N14" s="202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203"/>
      <c r="I15" s="203"/>
      <c r="J15" s="210"/>
      <c r="K15" s="210"/>
      <c r="L15" s="202"/>
      <c r="M15" s="202"/>
      <c r="N15" s="202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203"/>
      <c r="I16" s="203"/>
      <c r="J16" s="210"/>
      <c r="K16" s="210"/>
      <c r="L16" s="202"/>
      <c r="M16" s="202"/>
      <c r="N16" s="202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203"/>
      <c r="I17" s="203"/>
      <c r="J17" s="210"/>
      <c r="K17" s="210"/>
      <c r="L17" s="202"/>
      <c r="M17" s="202"/>
      <c r="N17" s="202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203"/>
      <c r="I18" s="203"/>
      <c r="J18" s="210"/>
      <c r="K18" s="210"/>
      <c r="L18" s="202"/>
      <c r="M18" s="202"/>
      <c r="N18" s="202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203"/>
      <c r="I19" s="203"/>
      <c r="J19" s="210"/>
      <c r="K19" s="210"/>
      <c r="L19" s="202"/>
      <c r="M19" s="202"/>
      <c r="N19" s="202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203"/>
      <c r="I20" s="203"/>
      <c r="J20" s="210"/>
      <c r="K20" s="210"/>
      <c r="L20" s="202"/>
      <c r="M20" s="202"/>
      <c r="N20" s="202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203"/>
      <c r="I21" s="203"/>
      <c r="J21" s="210"/>
      <c r="K21" s="210"/>
      <c r="L21" s="202"/>
      <c r="M21" s="202"/>
      <c r="N21" s="202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203"/>
      <c r="I22" s="203"/>
      <c r="J22" s="210"/>
      <c r="K22" s="210"/>
      <c r="L22" s="202"/>
      <c r="M22" s="202"/>
      <c r="N22" s="202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203"/>
      <c r="I23" s="203"/>
      <c r="J23" s="210"/>
      <c r="K23" s="210"/>
      <c r="L23" s="202"/>
      <c r="M23" s="202"/>
      <c r="N23" s="202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203"/>
      <c r="I24" s="203"/>
      <c r="J24" s="210"/>
      <c r="K24" s="210"/>
      <c r="L24" s="202"/>
      <c r="M24" s="202"/>
      <c r="N24" s="202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203"/>
      <c r="I25" s="203"/>
      <c r="J25" s="210"/>
      <c r="K25" s="210"/>
      <c r="L25" s="202"/>
      <c r="M25" s="202"/>
      <c r="N25" s="202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203"/>
      <c r="I26" s="203"/>
      <c r="J26" s="210"/>
      <c r="K26" s="210"/>
      <c r="L26" s="202"/>
      <c r="M26" s="202"/>
      <c r="N26" s="202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203"/>
      <c r="I27" s="203"/>
      <c r="J27" s="210"/>
      <c r="K27" s="210"/>
      <c r="L27" s="202"/>
      <c r="M27" s="202"/>
      <c r="N27" s="202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203"/>
      <c r="I28" s="203"/>
      <c r="J28" s="210"/>
      <c r="K28" s="210"/>
      <c r="L28" s="202"/>
      <c r="M28" s="202"/>
      <c r="N28" s="202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203"/>
      <c r="I29" s="203"/>
      <c r="J29" s="210"/>
      <c r="K29" s="210"/>
      <c r="L29" s="202"/>
      <c r="M29" s="202"/>
      <c r="N29" s="202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203"/>
      <c r="I30" s="203"/>
      <c r="J30" s="210"/>
      <c r="K30" s="210"/>
      <c r="L30" s="202"/>
      <c r="M30" s="202"/>
      <c r="N30" s="202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203"/>
      <c r="I31" s="203"/>
      <c r="J31" s="210"/>
      <c r="K31" s="210"/>
      <c r="L31" s="202"/>
      <c r="M31" s="202"/>
      <c r="N31" s="202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203"/>
      <c r="I32" s="203"/>
      <c r="J32" s="210"/>
      <c r="K32" s="210"/>
      <c r="L32" s="202"/>
      <c r="M32" s="202"/>
      <c r="N32" s="202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203"/>
      <c r="I33" s="203"/>
      <c r="J33" s="210"/>
      <c r="K33" s="210"/>
      <c r="L33" s="202"/>
      <c r="M33" s="202"/>
      <c r="N33" s="202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203"/>
      <c r="I34" s="203"/>
      <c r="J34" s="210"/>
      <c r="K34" s="210"/>
      <c r="L34" s="202"/>
      <c r="M34" s="202"/>
      <c r="N34" s="202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203"/>
      <c r="I35" s="203"/>
      <c r="J35" s="210"/>
      <c r="K35" s="210"/>
      <c r="L35" s="202"/>
      <c r="M35" s="202"/>
      <c r="N35" s="202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203"/>
      <c r="I36" s="203"/>
      <c r="J36" s="210"/>
      <c r="K36" s="210"/>
      <c r="L36" s="202"/>
      <c r="M36" s="202"/>
      <c r="N36" s="202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2500</v>
      </c>
      <c r="C37" s="108"/>
      <c r="D37" s="108"/>
      <c r="E37" s="108"/>
      <c r="F37" s="108"/>
      <c r="G37" s="108"/>
      <c r="H37" s="202">
        <v>2500</v>
      </c>
      <c r="I37" s="202"/>
      <c r="J37" s="210"/>
      <c r="K37" s="210">
        <v>500</v>
      </c>
      <c r="L37" s="202"/>
      <c r="M37" s="202"/>
      <c r="N37" s="202"/>
      <c r="O37" s="121">
        <f>ROUND(((B37+J37)*4)+K37*9.4,2)</f>
        <v>14700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203"/>
      <c r="I38" s="203"/>
      <c r="J38" s="210"/>
      <c r="K38" s="210"/>
      <c r="L38" s="202"/>
      <c r="M38" s="202"/>
      <c r="N38" s="202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203"/>
      <c r="I39" s="203"/>
      <c r="J39" s="210"/>
      <c r="K39" s="210"/>
      <c r="L39" s="202"/>
      <c r="M39" s="202"/>
      <c r="N39" s="202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203"/>
      <c r="I40" s="203"/>
      <c r="J40" s="210"/>
      <c r="K40" s="210"/>
      <c r="L40" s="202"/>
      <c r="M40" s="202"/>
      <c r="N40" s="202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203"/>
      <c r="I41" s="203"/>
      <c r="J41" s="210"/>
      <c r="K41" s="210"/>
      <c r="L41" s="202"/>
      <c r="M41" s="202"/>
      <c r="N41" s="202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203"/>
      <c r="I42" s="203"/>
      <c r="J42" s="210"/>
      <c r="K42" s="210"/>
      <c r="L42" s="202"/>
      <c r="M42" s="202"/>
      <c r="N42" s="202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203"/>
      <c r="I43" s="203"/>
      <c r="J43" s="210"/>
      <c r="K43" s="210"/>
      <c r="L43" s="202"/>
      <c r="M43" s="202"/>
      <c r="N43" s="202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203"/>
      <c r="I44" s="203"/>
      <c r="J44" s="210"/>
      <c r="K44" s="210"/>
      <c r="L44" s="202"/>
      <c r="M44" s="202"/>
      <c r="N44" s="202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203"/>
      <c r="I45" s="203"/>
      <c r="J45" s="210"/>
      <c r="K45" s="210"/>
      <c r="L45" s="202"/>
      <c r="M45" s="202"/>
      <c r="N45" s="202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203"/>
      <c r="I46" s="203"/>
      <c r="J46" s="210"/>
      <c r="K46" s="210"/>
      <c r="L46" s="202"/>
      <c r="M46" s="202"/>
      <c r="N46" s="202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203"/>
      <c r="I47" s="203"/>
      <c r="J47" s="210"/>
      <c r="K47" s="210"/>
      <c r="L47" s="202"/>
      <c r="M47" s="202"/>
      <c r="N47" s="202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203"/>
      <c r="I48" s="203"/>
      <c r="J48" s="210"/>
      <c r="K48" s="210"/>
      <c r="L48" s="202"/>
      <c r="M48" s="202"/>
      <c r="N48" s="202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203"/>
      <c r="I49" s="203"/>
      <c r="J49" s="210"/>
      <c r="K49" s="210"/>
      <c r="L49" s="202"/>
      <c r="M49" s="202"/>
      <c r="N49" s="202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203"/>
      <c r="I50" s="203"/>
      <c r="J50" s="210"/>
      <c r="K50" s="210"/>
      <c r="L50" s="202"/>
      <c r="M50" s="202"/>
      <c r="N50" s="202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203"/>
      <c r="I51" s="203"/>
      <c r="J51" s="210"/>
      <c r="K51" s="210"/>
      <c r="L51" s="202"/>
      <c r="M51" s="202"/>
      <c r="N51" s="202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203"/>
      <c r="I52" s="203"/>
      <c r="J52" s="210"/>
      <c r="K52" s="210"/>
      <c r="L52" s="202"/>
      <c r="M52" s="202"/>
      <c r="N52" s="202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20000</v>
      </c>
      <c r="C53" s="108"/>
      <c r="D53" s="108"/>
      <c r="E53" s="108"/>
      <c r="F53" s="108"/>
      <c r="G53" s="108"/>
      <c r="H53" s="203">
        <v>20000</v>
      </c>
      <c r="I53" s="203"/>
      <c r="J53" s="210"/>
      <c r="K53" s="210">
        <v>2500</v>
      </c>
      <c r="L53" s="202"/>
      <c r="M53" s="202"/>
      <c r="N53" s="202"/>
      <c r="O53" s="121">
        <f>ROUND(((B53+J53)*4)+K53*9.4,2)</f>
        <v>103500</v>
      </c>
      <c r="P53" s="109"/>
      <c r="Q53" s="118"/>
    </row>
    <row r="54" spans="1:17" s="18" customFormat="1" ht="15.75">
      <c r="A54" s="132" t="s">
        <v>49</v>
      </c>
      <c r="B54" s="117">
        <f t="shared" si="0"/>
        <v>10000</v>
      </c>
      <c r="C54" s="109"/>
      <c r="D54" s="109"/>
      <c r="E54" s="109"/>
      <c r="F54" s="109"/>
      <c r="G54" s="109"/>
      <c r="H54" s="203">
        <v>10000</v>
      </c>
      <c r="I54" s="203"/>
      <c r="J54" s="211"/>
      <c r="K54" s="211">
        <v>3000</v>
      </c>
      <c r="L54" s="203"/>
      <c r="M54" s="203"/>
      <c r="N54" s="203"/>
      <c r="O54" s="121">
        <f>ROUND(((B54+J54)*4)+K54*9.4,2)</f>
        <v>68200</v>
      </c>
      <c r="P54" s="109"/>
      <c r="Q54" s="118"/>
    </row>
    <row r="55" spans="1:17" s="18" customFormat="1" ht="15.75">
      <c r="A55" s="132" t="s">
        <v>50</v>
      </c>
      <c r="B55" s="117">
        <f t="shared" si="0"/>
        <v>10000</v>
      </c>
      <c r="C55" s="109"/>
      <c r="D55" s="109"/>
      <c r="E55" s="109"/>
      <c r="F55" s="109"/>
      <c r="G55" s="109"/>
      <c r="H55" s="203">
        <v>10000</v>
      </c>
      <c r="I55" s="203"/>
      <c r="J55" s="211"/>
      <c r="K55" s="211">
        <v>2000</v>
      </c>
      <c r="L55" s="203"/>
      <c r="M55" s="203"/>
      <c r="N55" s="203"/>
      <c r="O55" s="121">
        <f>ROUND(((B55+J55)*4)+K55*9.4,2)</f>
        <v>58800</v>
      </c>
      <c r="P55" s="109"/>
      <c r="Q55" s="118"/>
    </row>
    <row r="56" spans="1:17" s="18" customFormat="1" ht="15.75">
      <c r="A56" s="132" t="s">
        <v>51</v>
      </c>
      <c r="B56" s="117">
        <f t="shared" si="0"/>
        <v>15000</v>
      </c>
      <c r="C56" s="109"/>
      <c r="D56" s="109"/>
      <c r="E56" s="109"/>
      <c r="F56" s="109"/>
      <c r="G56" s="109"/>
      <c r="H56" s="203">
        <v>15000</v>
      </c>
      <c r="I56" s="203"/>
      <c r="J56" s="211">
        <v>449</v>
      </c>
      <c r="K56" s="211">
        <v>1372</v>
      </c>
      <c r="L56" s="203"/>
      <c r="M56" s="203"/>
      <c r="N56" s="203"/>
      <c r="O56" s="121">
        <f>ROUND(((B56+J56)*4)+K56*9.4,2)</f>
        <v>74692.800000000003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203"/>
      <c r="I57" s="203"/>
      <c r="J57" s="211"/>
      <c r="K57" s="211"/>
      <c r="L57" s="203"/>
      <c r="M57" s="203"/>
      <c r="N57" s="203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203"/>
      <c r="I58" s="203"/>
      <c r="J58" s="211"/>
      <c r="K58" s="211"/>
      <c r="L58" s="203"/>
      <c r="M58" s="203"/>
      <c r="N58" s="203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203"/>
      <c r="I59" s="203"/>
      <c r="J59" s="211"/>
      <c r="K59" s="211"/>
      <c r="L59" s="203"/>
      <c r="M59" s="203"/>
      <c r="N59" s="203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203"/>
      <c r="I60" s="203"/>
      <c r="J60" s="211"/>
      <c r="K60" s="211"/>
      <c r="L60" s="203"/>
      <c r="M60" s="203"/>
      <c r="N60" s="203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203"/>
      <c r="I61" s="203"/>
      <c r="J61" s="211"/>
      <c r="K61" s="211"/>
      <c r="L61" s="203"/>
      <c r="M61" s="203"/>
      <c r="N61" s="203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203"/>
      <c r="I62" s="203"/>
      <c r="J62" s="211"/>
      <c r="K62" s="211"/>
      <c r="L62" s="203"/>
      <c r="M62" s="203"/>
      <c r="N62" s="203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203"/>
      <c r="I63" s="203"/>
      <c r="J63" s="211"/>
      <c r="K63" s="211"/>
      <c r="L63" s="203"/>
      <c r="M63" s="203"/>
      <c r="N63" s="203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203"/>
      <c r="I64" s="203"/>
      <c r="J64" s="211"/>
      <c r="K64" s="211"/>
      <c r="L64" s="203"/>
      <c r="M64" s="203"/>
      <c r="N64" s="203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203"/>
      <c r="I65" s="203"/>
      <c r="J65" s="211"/>
      <c r="K65" s="211"/>
      <c r="L65" s="203"/>
      <c r="M65" s="203"/>
      <c r="N65" s="203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203"/>
      <c r="I66" s="203"/>
      <c r="J66" s="211"/>
      <c r="K66" s="211"/>
      <c r="L66" s="203"/>
      <c r="M66" s="203"/>
      <c r="N66" s="203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203"/>
      <c r="I67" s="203"/>
      <c r="J67" s="211"/>
      <c r="K67" s="211"/>
      <c r="L67" s="203"/>
      <c r="M67" s="203"/>
      <c r="N67" s="203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203"/>
      <c r="I68" s="203"/>
      <c r="J68" s="211"/>
      <c r="K68" s="211"/>
      <c r="L68" s="203"/>
      <c r="M68" s="203"/>
      <c r="N68" s="203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32200</v>
      </c>
      <c r="C69" s="109"/>
      <c r="D69" s="109"/>
      <c r="E69" s="109"/>
      <c r="F69" s="109"/>
      <c r="G69" s="109"/>
      <c r="H69" s="203">
        <v>32200</v>
      </c>
      <c r="I69" s="203"/>
      <c r="J69" s="211"/>
      <c r="K69" s="211">
        <v>1945</v>
      </c>
      <c r="L69" s="203"/>
      <c r="M69" s="203"/>
      <c r="N69" s="203"/>
      <c r="O69" s="121">
        <f>ROUND(((B69+J69)*4)+K69*9.4,2)</f>
        <v>147083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203"/>
      <c r="I70" s="203"/>
      <c r="J70" s="211"/>
      <c r="K70" s="211"/>
      <c r="L70" s="203"/>
      <c r="M70" s="203"/>
      <c r="N70" s="203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205"/>
      <c r="I71" s="205"/>
      <c r="J71" s="123"/>
      <c r="K71" s="123"/>
      <c r="L71" s="205"/>
      <c r="M71" s="205"/>
      <c r="N71" s="205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89700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89700</v>
      </c>
      <c r="I72" s="56">
        <f t="shared" si="1"/>
        <v>0</v>
      </c>
      <c r="J72" s="56">
        <f t="shared" si="1"/>
        <v>449</v>
      </c>
      <c r="K72" s="56">
        <f t="shared" si="1"/>
        <v>11317</v>
      </c>
      <c r="L72" s="56"/>
      <c r="M72" s="56"/>
      <c r="N72" s="56">
        <f>SUM(N7:N71)</f>
        <v>0</v>
      </c>
      <c r="O72" s="83">
        <f>SUM(O7:O71)</f>
        <v>466975.8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3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101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9" defaultRowHeight="15"/>
  <cols>
    <col min="1" max="1" width="48.140625" style="15" customWidth="1"/>
    <col min="2" max="2" width="10.7109375" style="16" customWidth="1"/>
    <col min="3" max="3" width="24.42578125" style="16" customWidth="1"/>
    <col min="4" max="4" width="21.5703125" style="16" customWidth="1"/>
    <col min="5" max="5" width="16.5703125" style="16" customWidth="1"/>
    <col min="6" max="6" width="17.7109375" style="16" customWidth="1"/>
    <col min="7" max="7" width="20.85546875" style="16" customWidth="1"/>
    <col min="8" max="8" width="16.5703125" style="16" customWidth="1"/>
    <col min="9" max="9" width="14.7109375" style="16" customWidth="1"/>
    <col min="10" max="10" width="16.42578125" style="15" customWidth="1"/>
    <col min="11" max="13" width="16.140625" style="15" customWidth="1"/>
    <col min="14" max="14" width="15.42578125" style="15" customWidth="1"/>
    <col min="15" max="15" width="13.140625" style="15" customWidth="1"/>
    <col min="16" max="16" width="14.7109375" style="15" customWidth="1"/>
    <col min="17" max="17" width="16.5703125" style="15" customWidth="1"/>
    <col min="18" max="247" width="9" style="15"/>
    <col min="248" max="248" width="34" style="15" customWidth="1"/>
    <col min="249" max="249" width="11.28515625" style="15" customWidth="1"/>
    <col min="250" max="250" width="11" style="15" customWidth="1"/>
    <col min="251" max="257" width="9" style="15"/>
    <col min="258" max="259" width="10.7109375" style="15" customWidth="1"/>
    <col min="260" max="260" width="9" style="15"/>
    <col min="261" max="261" width="11.5703125" style="15" customWidth="1"/>
    <col min="262" max="262" width="13.7109375" style="15" customWidth="1"/>
    <col min="263" max="266" width="9.28515625" style="15" customWidth="1"/>
    <col min="267" max="503" width="9" style="15"/>
    <col min="504" max="504" width="34" style="15" customWidth="1"/>
    <col min="505" max="505" width="11.28515625" style="15" customWidth="1"/>
    <col min="506" max="506" width="11" style="15" customWidth="1"/>
    <col min="507" max="513" width="9" style="15"/>
    <col min="514" max="515" width="10.7109375" style="15" customWidth="1"/>
    <col min="516" max="516" width="9" style="15"/>
    <col min="517" max="517" width="11.5703125" style="15" customWidth="1"/>
    <col min="518" max="518" width="13.7109375" style="15" customWidth="1"/>
    <col min="519" max="522" width="9.28515625" style="15" customWidth="1"/>
    <col min="523" max="759" width="9" style="15"/>
    <col min="760" max="760" width="34" style="15" customWidth="1"/>
    <col min="761" max="761" width="11.28515625" style="15" customWidth="1"/>
    <col min="762" max="762" width="11" style="15" customWidth="1"/>
    <col min="763" max="769" width="9" style="15"/>
    <col min="770" max="771" width="10.7109375" style="15" customWidth="1"/>
    <col min="772" max="772" width="9" style="15"/>
    <col min="773" max="773" width="11.5703125" style="15" customWidth="1"/>
    <col min="774" max="774" width="13.7109375" style="15" customWidth="1"/>
    <col min="775" max="778" width="9.28515625" style="15" customWidth="1"/>
    <col min="779" max="1015" width="9" style="15"/>
    <col min="1016" max="1016" width="34" style="15" customWidth="1"/>
    <col min="1017" max="1017" width="11.28515625" style="15" customWidth="1"/>
    <col min="1018" max="1018" width="11" style="15" customWidth="1"/>
    <col min="1019" max="1025" width="9" style="15"/>
    <col min="1026" max="1027" width="10.7109375" style="15" customWidth="1"/>
    <col min="1028" max="1028" width="9" style="15"/>
    <col min="1029" max="1029" width="11.5703125" style="15" customWidth="1"/>
    <col min="1030" max="1030" width="13.7109375" style="15" customWidth="1"/>
    <col min="1031" max="1034" width="9.28515625" style="15" customWidth="1"/>
    <col min="1035" max="1271" width="9" style="15"/>
    <col min="1272" max="1272" width="34" style="15" customWidth="1"/>
    <col min="1273" max="1273" width="11.28515625" style="15" customWidth="1"/>
    <col min="1274" max="1274" width="11" style="15" customWidth="1"/>
    <col min="1275" max="1281" width="9" style="15"/>
    <col min="1282" max="1283" width="10.7109375" style="15" customWidth="1"/>
    <col min="1284" max="1284" width="9" style="15"/>
    <col min="1285" max="1285" width="11.5703125" style="15" customWidth="1"/>
    <col min="1286" max="1286" width="13.7109375" style="15" customWidth="1"/>
    <col min="1287" max="1290" width="9.28515625" style="15" customWidth="1"/>
    <col min="1291" max="1527" width="9" style="15"/>
    <col min="1528" max="1528" width="34" style="15" customWidth="1"/>
    <col min="1529" max="1529" width="11.28515625" style="15" customWidth="1"/>
    <col min="1530" max="1530" width="11" style="15" customWidth="1"/>
    <col min="1531" max="1537" width="9" style="15"/>
    <col min="1538" max="1539" width="10.7109375" style="15" customWidth="1"/>
    <col min="1540" max="1540" width="9" style="15"/>
    <col min="1541" max="1541" width="11.5703125" style="15" customWidth="1"/>
    <col min="1542" max="1542" width="13.7109375" style="15" customWidth="1"/>
    <col min="1543" max="1546" width="9.28515625" style="15" customWidth="1"/>
    <col min="1547" max="1783" width="9" style="15"/>
    <col min="1784" max="1784" width="34" style="15" customWidth="1"/>
    <col min="1785" max="1785" width="11.28515625" style="15" customWidth="1"/>
    <col min="1786" max="1786" width="11" style="15" customWidth="1"/>
    <col min="1787" max="1793" width="9" style="15"/>
    <col min="1794" max="1795" width="10.7109375" style="15" customWidth="1"/>
    <col min="1796" max="1796" width="9" style="15"/>
    <col min="1797" max="1797" width="11.5703125" style="15" customWidth="1"/>
    <col min="1798" max="1798" width="13.7109375" style="15" customWidth="1"/>
    <col min="1799" max="1802" width="9.28515625" style="15" customWidth="1"/>
    <col min="1803" max="2039" width="9" style="15"/>
    <col min="2040" max="2040" width="34" style="15" customWidth="1"/>
    <col min="2041" max="2041" width="11.28515625" style="15" customWidth="1"/>
    <col min="2042" max="2042" width="11" style="15" customWidth="1"/>
    <col min="2043" max="2049" width="9" style="15"/>
    <col min="2050" max="2051" width="10.7109375" style="15" customWidth="1"/>
    <col min="2052" max="2052" width="9" style="15"/>
    <col min="2053" max="2053" width="11.5703125" style="15" customWidth="1"/>
    <col min="2054" max="2054" width="13.7109375" style="15" customWidth="1"/>
    <col min="2055" max="2058" width="9.28515625" style="15" customWidth="1"/>
    <col min="2059" max="2295" width="9" style="15"/>
    <col min="2296" max="2296" width="34" style="15" customWidth="1"/>
    <col min="2297" max="2297" width="11.28515625" style="15" customWidth="1"/>
    <col min="2298" max="2298" width="11" style="15" customWidth="1"/>
    <col min="2299" max="2305" width="9" style="15"/>
    <col min="2306" max="2307" width="10.7109375" style="15" customWidth="1"/>
    <col min="2308" max="2308" width="9" style="15"/>
    <col min="2309" max="2309" width="11.5703125" style="15" customWidth="1"/>
    <col min="2310" max="2310" width="13.7109375" style="15" customWidth="1"/>
    <col min="2311" max="2314" width="9.28515625" style="15" customWidth="1"/>
    <col min="2315" max="2551" width="9" style="15"/>
    <col min="2552" max="2552" width="34" style="15" customWidth="1"/>
    <col min="2553" max="2553" width="11.28515625" style="15" customWidth="1"/>
    <col min="2554" max="2554" width="11" style="15" customWidth="1"/>
    <col min="2555" max="2561" width="9" style="15"/>
    <col min="2562" max="2563" width="10.7109375" style="15" customWidth="1"/>
    <col min="2564" max="2564" width="9" style="15"/>
    <col min="2565" max="2565" width="11.5703125" style="15" customWidth="1"/>
    <col min="2566" max="2566" width="13.7109375" style="15" customWidth="1"/>
    <col min="2567" max="2570" width="9.28515625" style="15" customWidth="1"/>
    <col min="2571" max="2807" width="9" style="15"/>
    <col min="2808" max="2808" width="34" style="15" customWidth="1"/>
    <col min="2809" max="2809" width="11.28515625" style="15" customWidth="1"/>
    <col min="2810" max="2810" width="11" style="15" customWidth="1"/>
    <col min="2811" max="2817" width="9" style="15"/>
    <col min="2818" max="2819" width="10.7109375" style="15" customWidth="1"/>
    <col min="2820" max="2820" width="9" style="15"/>
    <col min="2821" max="2821" width="11.5703125" style="15" customWidth="1"/>
    <col min="2822" max="2822" width="13.7109375" style="15" customWidth="1"/>
    <col min="2823" max="2826" width="9.28515625" style="15" customWidth="1"/>
    <col min="2827" max="3063" width="9" style="15"/>
    <col min="3064" max="3064" width="34" style="15" customWidth="1"/>
    <col min="3065" max="3065" width="11.28515625" style="15" customWidth="1"/>
    <col min="3066" max="3066" width="11" style="15" customWidth="1"/>
    <col min="3067" max="3073" width="9" style="15"/>
    <col min="3074" max="3075" width="10.7109375" style="15" customWidth="1"/>
    <col min="3076" max="3076" width="9" style="15"/>
    <col min="3077" max="3077" width="11.5703125" style="15" customWidth="1"/>
    <col min="3078" max="3078" width="13.7109375" style="15" customWidth="1"/>
    <col min="3079" max="3082" width="9.28515625" style="15" customWidth="1"/>
    <col min="3083" max="3319" width="9" style="15"/>
    <col min="3320" max="3320" width="34" style="15" customWidth="1"/>
    <col min="3321" max="3321" width="11.28515625" style="15" customWidth="1"/>
    <col min="3322" max="3322" width="11" style="15" customWidth="1"/>
    <col min="3323" max="3329" width="9" style="15"/>
    <col min="3330" max="3331" width="10.7109375" style="15" customWidth="1"/>
    <col min="3332" max="3332" width="9" style="15"/>
    <col min="3333" max="3333" width="11.5703125" style="15" customWidth="1"/>
    <col min="3334" max="3334" width="13.7109375" style="15" customWidth="1"/>
    <col min="3335" max="3338" width="9.28515625" style="15" customWidth="1"/>
    <col min="3339" max="3575" width="9" style="15"/>
    <col min="3576" max="3576" width="34" style="15" customWidth="1"/>
    <col min="3577" max="3577" width="11.28515625" style="15" customWidth="1"/>
    <col min="3578" max="3578" width="11" style="15" customWidth="1"/>
    <col min="3579" max="3585" width="9" style="15"/>
    <col min="3586" max="3587" width="10.7109375" style="15" customWidth="1"/>
    <col min="3588" max="3588" width="9" style="15"/>
    <col min="3589" max="3589" width="11.5703125" style="15" customWidth="1"/>
    <col min="3590" max="3590" width="13.7109375" style="15" customWidth="1"/>
    <col min="3591" max="3594" width="9.28515625" style="15" customWidth="1"/>
    <col min="3595" max="3831" width="9" style="15"/>
    <col min="3832" max="3832" width="34" style="15" customWidth="1"/>
    <col min="3833" max="3833" width="11.28515625" style="15" customWidth="1"/>
    <col min="3834" max="3834" width="11" style="15" customWidth="1"/>
    <col min="3835" max="3841" width="9" style="15"/>
    <col min="3842" max="3843" width="10.7109375" style="15" customWidth="1"/>
    <col min="3844" max="3844" width="9" style="15"/>
    <col min="3845" max="3845" width="11.5703125" style="15" customWidth="1"/>
    <col min="3846" max="3846" width="13.7109375" style="15" customWidth="1"/>
    <col min="3847" max="3850" width="9.28515625" style="15" customWidth="1"/>
    <col min="3851" max="4087" width="9" style="15"/>
    <col min="4088" max="4088" width="34" style="15" customWidth="1"/>
    <col min="4089" max="4089" width="11.28515625" style="15" customWidth="1"/>
    <col min="4090" max="4090" width="11" style="15" customWidth="1"/>
    <col min="4091" max="4097" width="9" style="15"/>
    <col min="4098" max="4099" width="10.7109375" style="15" customWidth="1"/>
    <col min="4100" max="4100" width="9" style="15"/>
    <col min="4101" max="4101" width="11.5703125" style="15" customWidth="1"/>
    <col min="4102" max="4102" width="13.7109375" style="15" customWidth="1"/>
    <col min="4103" max="4106" width="9.28515625" style="15" customWidth="1"/>
    <col min="4107" max="4343" width="9" style="15"/>
    <col min="4344" max="4344" width="34" style="15" customWidth="1"/>
    <col min="4345" max="4345" width="11.28515625" style="15" customWidth="1"/>
    <col min="4346" max="4346" width="11" style="15" customWidth="1"/>
    <col min="4347" max="4353" width="9" style="15"/>
    <col min="4354" max="4355" width="10.7109375" style="15" customWidth="1"/>
    <col min="4356" max="4356" width="9" style="15"/>
    <col min="4357" max="4357" width="11.5703125" style="15" customWidth="1"/>
    <col min="4358" max="4358" width="13.7109375" style="15" customWidth="1"/>
    <col min="4359" max="4362" width="9.28515625" style="15" customWidth="1"/>
    <col min="4363" max="4599" width="9" style="15"/>
    <col min="4600" max="4600" width="34" style="15" customWidth="1"/>
    <col min="4601" max="4601" width="11.28515625" style="15" customWidth="1"/>
    <col min="4602" max="4602" width="11" style="15" customWidth="1"/>
    <col min="4603" max="4609" width="9" style="15"/>
    <col min="4610" max="4611" width="10.7109375" style="15" customWidth="1"/>
    <col min="4612" max="4612" width="9" style="15"/>
    <col min="4613" max="4613" width="11.5703125" style="15" customWidth="1"/>
    <col min="4614" max="4614" width="13.7109375" style="15" customWidth="1"/>
    <col min="4615" max="4618" width="9.28515625" style="15" customWidth="1"/>
    <col min="4619" max="4855" width="9" style="15"/>
    <col min="4856" max="4856" width="34" style="15" customWidth="1"/>
    <col min="4857" max="4857" width="11.28515625" style="15" customWidth="1"/>
    <col min="4858" max="4858" width="11" style="15" customWidth="1"/>
    <col min="4859" max="4865" width="9" style="15"/>
    <col min="4866" max="4867" width="10.7109375" style="15" customWidth="1"/>
    <col min="4868" max="4868" width="9" style="15"/>
    <col min="4869" max="4869" width="11.5703125" style="15" customWidth="1"/>
    <col min="4870" max="4870" width="13.7109375" style="15" customWidth="1"/>
    <col min="4871" max="4874" width="9.28515625" style="15" customWidth="1"/>
    <col min="4875" max="5111" width="9" style="15"/>
    <col min="5112" max="5112" width="34" style="15" customWidth="1"/>
    <col min="5113" max="5113" width="11.28515625" style="15" customWidth="1"/>
    <col min="5114" max="5114" width="11" style="15" customWidth="1"/>
    <col min="5115" max="5121" width="9" style="15"/>
    <col min="5122" max="5123" width="10.7109375" style="15" customWidth="1"/>
    <col min="5124" max="5124" width="9" style="15"/>
    <col min="5125" max="5125" width="11.5703125" style="15" customWidth="1"/>
    <col min="5126" max="5126" width="13.7109375" style="15" customWidth="1"/>
    <col min="5127" max="5130" width="9.28515625" style="15" customWidth="1"/>
    <col min="5131" max="5367" width="9" style="15"/>
    <col min="5368" max="5368" width="34" style="15" customWidth="1"/>
    <col min="5369" max="5369" width="11.28515625" style="15" customWidth="1"/>
    <col min="5370" max="5370" width="11" style="15" customWidth="1"/>
    <col min="5371" max="5377" width="9" style="15"/>
    <col min="5378" max="5379" width="10.7109375" style="15" customWidth="1"/>
    <col min="5380" max="5380" width="9" style="15"/>
    <col min="5381" max="5381" width="11.5703125" style="15" customWidth="1"/>
    <col min="5382" max="5382" width="13.7109375" style="15" customWidth="1"/>
    <col min="5383" max="5386" width="9.28515625" style="15" customWidth="1"/>
    <col min="5387" max="5623" width="9" style="15"/>
    <col min="5624" max="5624" width="34" style="15" customWidth="1"/>
    <col min="5625" max="5625" width="11.28515625" style="15" customWidth="1"/>
    <col min="5626" max="5626" width="11" style="15" customWidth="1"/>
    <col min="5627" max="5633" width="9" style="15"/>
    <col min="5634" max="5635" width="10.7109375" style="15" customWidth="1"/>
    <col min="5636" max="5636" width="9" style="15"/>
    <col min="5637" max="5637" width="11.5703125" style="15" customWidth="1"/>
    <col min="5638" max="5638" width="13.7109375" style="15" customWidth="1"/>
    <col min="5639" max="5642" width="9.28515625" style="15" customWidth="1"/>
    <col min="5643" max="5879" width="9" style="15"/>
    <col min="5880" max="5880" width="34" style="15" customWidth="1"/>
    <col min="5881" max="5881" width="11.28515625" style="15" customWidth="1"/>
    <col min="5882" max="5882" width="11" style="15" customWidth="1"/>
    <col min="5883" max="5889" width="9" style="15"/>
    <col min="5890" max="5891" width="10.7109375" style="15" customWidth="1"/>
    <col min="5892" max="5892" width="9" style="15"/>
    <col min="5893" max="5893" width="11.5703125" style="15" customWidth="1"/>
    <col min="5894" max="5894" width="13.7109375" style="15" customWidth="1"/>
    <col min="5895" max="5898" width="9.28515625" style="15" customWidth="1"/>
    <col min="5899" max="6135" width="9" style="15"/>
    <col min="6136" max="6136" width="34" style="15" customWidth="1"/>
    <col min="6137" max="6137" width="11.28515625" style="15" customWidth="1"/>
    <col min="6138" max="6138" width="11" style="15" customWidth="1"/>
    <col min="6139" max="6145" width="9" style="15"/>
    <col min="6146" max="6147" width="10.7109375" style="15" customWidth="1"/>
    <col min="6148" max="6148" width="9" style="15"/>
    <col min="6149" max="6149" width="11.5703125" style="15" customWidth="1"/>
    <col min="6150" max="6150" width="13.7109375" style="15" customWidth="1"/>
    <col min="6151" max="6154" width="9.28515625" style="15" customWidth="1"/>
    <col min="6155" max="6391" width="9" style="15"/>
    <col min="6392" max="6392" width="34" style="15" customWidth="1"/>
    <col min="6393" max="6393" width="11.28515625" style="15" customWidth="1"/>
    <col min="6394" max="6394" width="11" style="15" customWidth="1"/>
    <col min="6395" max="6401" width="9" style="15"/>
    <col min="6402" max="6403" width="10.7109375" style="15" customWidth="1"/>
    <col min="6404" max="6404" width="9" style="15"/>
    <col min="6405" max="6405" width="11.5703125" style="15" customWidth="1"/>
    <col min="6406" max="6406" width="13.7109375" style="15" customWidth="1"/>
    <col min="6407" max="6410" width="9.28515625" style="15" customWidth="1"/>
    <col min="6411" max="6647" width="9" style="15"/>
    <col min="6648" max="6648" width="34" style="15" customWidth="1"/>
    <col min="6649" max="6649" width="11.28515625" style="15" customWidth="1"/>
    <col min="6650" max="6650" width="11" style="15" customWidth="1"/>
    <col min="6651" max="6657" width="9" style="15"/>
    <col min="6658" max="6659" width="10.7109375" style="15" customWidth="1"/>
    <col min="6660" max="6660" width="9" style="15"/>
    <col min="6661" max="6661" width="11.5703125" style="15" customWidth="1"/>
    <col min="6662" max="6662" width="13.7109375" style="15" customWidth="1"/>
    <col min="6663" max="6666" width="9.28515625" style="15" customWidth="1"/>
    <col min="6667" max="6903" width="9" style="15"/>
    <col min="6904" max="6904" width="34" style="15" customWidth="1"/>
    <col min="6905" max="6905" width="11.28515625" style="15" customWidth="1"/>
    <col min="6906" max="6906" width="11" style="15" customWidth="1"/>
    <col min="6907" max="6913" width="9" style="15"/>
    <col min="6914" max="6915" width="10.7109375" style="15" customWidth="1"/>
    <col min="6916" max="6916" width="9" style="15"/>
    <col min="6917" max="6917" width="11.5703125" style="15" customWidth="1"/>
    <col min="6918" max="6918" width="13.7109375" style="15" customWidth="1"/>
    <col min="6919" max="6922" width="9.28515625" style="15" customWidth="1"/>
    <col min="6923" max="7159" width="9" style="15"/>
    <col min="7160" max="7160" width="34" style="15" customWidth="1"/>
    <col min="7161" max="7161" width="11.28515625" style="15" customWidth="1"/>
    <col min="7162" max="7162" width="11" style="15" customWidth="1"/>
    <col min="7163" max="7169" width="9" style="15"/>
    <col min="7170" max="7171" width="10.7109375" style="15" customWidth="1"/>
    <col min="7172" max="7172" width="9" style="15"/>
    <col min="7173" max="7173" width="11.5703125" style="15" customWidth="1"/>
    <col min="7174" max="7174" width="13.7109375" style="15" customWidth="1"/>
    <col min="7175" max="7178" width="9.28515625" style="15" customWidth="1"/>
    <col min="7179" max="7415" width="9" style="15"/>
    <col min="7416" max="7416" width="34" style="15" customWidth="1"/>
    <col min="7417" max="7417" width="11.28515625" style="15" customWidth="1"/>
    <col min="7418" max="7418" width="11" style="15" customWidth="1"/>
    <col min="7419" max="7425" width="9" style="15"/>
    <col min="7426" max="7427" width="10.7109375" style="15" customWidth="1"/>
    <col min="7428" max="7428" width="9" style="15"/>
    <col min="7429" max="7429" width="11.5703125" style="15" customWidth="1"/>
    <col min="7430" max="7430" width="13.7109375" style="15" customWidth="1"/>
    <col min="7431" max="7434" width="9.28515625" style="15" customWidth="1"/>
    <col min="7435" max="7671" width="9" style="15"/>
    <col min="7672" max="7672" width="34" style="15" customWidth="1"/>
    <col min="7673" max="7673" width="11.28515625" style="15" customWidth="1"/>
    <col min="7674" max="7674" width="11" style="15" customWidth="1"/>
    <col min="7675" max="7681" width="9" style="15"/>
    <col min="7682" max="7683" width="10.7109375" style="15" customWidth="1"/>
    <col min="7684" max="7684" width="9" style="15"/>
    <col min="7685" max="7685" width="11.5703125" style="15" customWidth="1"/>
    <col min="7686" max="7686" width="13.7109375" style="15" customWidth="1"/>
    <col min="7687" max="7690" width="9.28515625" style="15" customWidth="1"/>
    <col min="7691" max="7927" width="9" style="15"/>
    <col min="7928" max="7928" width="34" style="15" customWidth="1"/>
    <col min="7929" max="7929" width="11.28515625" style="15" customWidth="1"/>
    <col min="7930" max="7930" width="11" style="15" customWidth="1"/>
    <col min="7931" max="7937" width="9" style="15"/>
    <col min="7938" max="7939" width="10.7109375" style="15" customWidth="1"/>
    <col min="7940" max="7940" width="9" style="15"/>
    <col min="7941" max="7941" width="11.5703125" style="15" customWidth="1"/>
    <col min="7942" max="7942" width="13.7109375" style="15" customWidth="1"/>
    <col min="7943" max="7946" width="9.28515625" style="15" customWidth="1"/>
    <col min="7947" max="8183" width="9" style="15"/>
    <col min="8184" max="8184" width="34" style="15" customWidth="1"/>
    <col min="8185" max="8185" width="11.28515625" style="15" customWidth="1"/>
    <col min="8186" max="8186" width="11" style="15" customWidth="1"/>
    <col min="8187" max="8193" width="9" style="15"/>
    <col min="8194" max="8195" width="10.7109375" style="15" customWidth="1"/>
    <col min="8196" max="8196" width="9" style="15"/>
    <col min="8197" max="8197" width="11.5703125" style="15" customWidth="1"/>
    <col min="8198" max="8198" width="13.7109375" style="15" customWidth="1"/>
    <col min="8199" max="8202" width="9.28515625" style="15" customWidth="1"/>
    <col min="8203" max="8439" width="9" style="15"/>
    <col min="8440" max="8440" width="34" style="15" customWidth="1"/>
    <col min="8441" max="8441" width="11.28515625" style="15" customWidth="1"/>
    <col min="8442" max="8442" width="11" style="15" customWidth="1"/>
    <col min="8443" max="8449" width="9" style="15"/>
    <col min="8450" max="8451" width="10.7109375" style="15" customWidth="1"/>
    <col min="8452" max="8452" width="9" style="15"/>
    <col min="8453" max="8453" width="11.5703125" style="15" customWidth="1"/>
    <col min="8454" max="8454" width="13.7109375" style="15" customWidth="1"/>
    <col min="8455" max="8458" width="9.28515625" style="15" customWidth="1"/>
    <col min="8459" max="8695" width="9" style="15"/>
    <col min="8696" max="8696" width="34" style="15" customWidth="1"/>
    <col min="8697" max="8697" width="11.28515625" style="15" customWidth="1"/>
    <col min="8698" max="8698" width="11" style="15" customWidth="1"/>
    <col min="8699" max="8705" width="9" style="15"/>
    <col min="8706" max="8707" width="10.7109375" style="15" customWidth="1"/>
    <col min="8708" max="8708" width="9" style="15"/>
    <col min="8709" max="8709" width="11.5703125" style="15" customWidth="1"/>
    <col min="8710" max="8710" width="13.7109375" style="15" customWidth="1"/>
    <col min="8711" max="8714" width="9.28515625" style="15" customWidth="1"/>
    <col min="8715" max="8951" width="9" style="15"/>
    <col min="8952" max="8952" width="34" style="15" customWidth="1"/>
    <col min="8953" max="8953" width="11.28515625" style="15" customWidth="1"/>
    <col min="8954" max="8954" width="11" style="15" customWidth="1"/>
    <col min="8955" max="8961" width="9" style="15"/>
    <col min="8962" max="8963" width="10.7109375" style="15" customWidth="1"/>
    <col min="8964" max="8964" width="9" style="15"/>
    <col min="8965" max="8965" width="11.5703125" style="15" customWidth="1"/>
    <col min="8966" max="8966" width="13.7109375" style="15" customWidth="1"/>
    <col min="8967" max="8970" width="9.28515625" style="15" customWidth="1"/>
    <col min="8971" max="9207" width="9" style="15"/>
    <col min="9208" max="9208" width="34" style="15" customWidth="1"/>
    <col min="9209" max="9209" width="11.28515625" style="15" customWidth="1"/>
    <col min="9210" max="9210" width="11" style="15" customWidth="1"/>
    <col min="9211" max="9217" width="9" style="15"/>
    <col min="9218" max="9219" width="10.7109375" style="15" customWidth="1"/>
    <col min="9220" max="9220" width="9" style="15"/>
    <col min="9221" max="9221" width="11.5703125" style="15" customWidth="1"/>
    <col min="9222" max="9222" width="13.7109375" style="15" customWidth="1"/>
    <col min="9223" max="9226" width="9.28515625" style="15" customWidth="1"/>
    <col min="9227" max="9463" width="9" style="15"/>
    <col min="9464" max="9464" width="34" style="15" customWidth="1"/>
    <col min="9465" max="9465" width="11.28515625" style="15" customWidth="1"/>
    <col min="9466" max="9466" width="11" style="15" customWidth="1"/>
    <col min="9467" max="9473" width="9" style="15"/>
    <col min="9474" max="9475" width="10.7109375" style="15" customWidth="1"/>
    <col min="9476" max="9476" width="9" style="15"/>
    <col min="9477" max="9477" width="11.5703125" style="15" customWidth="1"/>
    <col min="9478" max="9478" width="13.7109375" style="15" customWidth="1"/>
    <col min="9479" max="9482" width="9.28515625" style="15" customWidth="1"/>
    <col min="9483" max="9719" width="9" style="15"/>
    <col min="9720" max="9720" width="34" style="15" customWidth="1"/>
    <col min="9721" max="9721" width="11.28515625" style="15" customWidth="1"/>
    <col min="9722" max="9722" width="11" style="15" customWidth="1"/>
    <col min="9723" max="9729" width="9" style="15"/>
    <col min="9730" max="9731" width="10.7109375" style="15" customWidth="1"/>
    <col min="9732" max="9732" width="9" style="15"/>
    <col min="9733" max="9733" width="11.5703125" style="15" customWidth="1"/>
    <col min="9734" max="9734" width="13.7109375" style="15" customWidth="1"/>
    <col min="9735" max="9738" width="9.28515625" style="15" customWidth="1"/>
    <col min="9739" max="9975" width="9" style="15"/>
    <col min="9976" max="9976" width="34" style="15" customWidth="1"/>
    <col min="9977" max="9977" width="11.28515625" style="15" customWidth="1"/>
    <col min="9978" max="9978" width="11" style="15" customWidth="1"/>
    <col min="9979" max="9985" width="9" style="15"/>
    <col min="9986" max="9987" width="10.7109375" style="15" customWidth="1"/>
    <col min="9988" max="9988" width="9" style="15"/>
    <col min="9989" max="9989" width="11.5703125" style="15" customWidth="1"/>
    <col min="9990" max="9990" width="13.7109375" style="15" customWidth="1"/>
    <col min="9991" max="9994" width="9.28515625" style="15" customWidth="1"/>
    <col min="9995" max="10231" width="9" style="15"/>
    <col min="10232" max="10232" width="34" style="15" customWidth="1"/>
    <col min="10233" max="10233" width="11.28515625" style="15" customWidth="1"/>
    <col min="10234" max="10234" width="11" style="15" customWidth="1"/>
    <col min="10235" max="10241" width="9" style="15"/>
    <col min="10242" max="10243" width="10.7109375" style="15" customWidth="1"/>
    <col min="10244" max="10244" width="9" style="15"/>
    <col min="10245" max="10245" width="11.5703125" style="15" customWidth="1"/>
    <col min="10246" max="10246" width="13.7109375" style="15" customWidth="1"/>
    <col min="10247" max="10250" width="9.28515625" style="15" customWidth="1"/>
    <col min="10251" max="10487" width="9" style="15"/>
    <col min="10488" max="10488" width="34" style="15" customWidth="1"/>
    <col min="10489" max="10489" width="11.28515625" style="15" customWidth="1"/>
    <col min="10490" max="10490" width="11" style="15" customWidth="1"/>
    <col min="10491" max="10497" width="9" style="15"/>
    <col min="10498" max="10499" width="10.7109375" style="15" customWidth="1"/>
    <col min="10500" max="10500" width="9" style="15"/>
    <col min="10501" max="10501" width="11.5703125" style="15" customWidth="1"/>
    <col min="10502" max="10502" width="13.7109375" style="15" customWidth="1"/>
    <col min="10503" max="10506" width="9.28515625" style="15" customWidth="1"/>
    <col min="10507" max="10743" width="9" style="15"/>
    <col min="10744" max="10744" width="34" style="15" customWidth="1"/>
    <col min="10745" max="10745" width="11.28515625" style="15" customWidth="1"/>
    <col min="10746" max="10746" width="11" style="15" customWidth="1"/>
    <col min="10747" max="10753" width="9" style="15"/>
    <col min="10754" max="10755" width="10.7109375" style="15" customWidth="1"/>
    <col min="10756" max="10756" width="9" style="15"/>
    <col min="10757" max="10757" width="11.5703125" style="15" customWidth="1"/>
    <col min="10758" max="10758" width="13.7109375" style="15" customWidth="1"/>
    <col min="10759" max="10762" width="9.28515625" style="15" customWidth="1"/>
    <col min="10763" max="10999" width="9" style="15"/>
    <col min="11000" max="11000" width="34" style="15" customWidth="1"/>
    <col min="11001" max="11001" width="11.28515625" style="15" customWidth="1"/>
    <col min="11002" max="11002" width="11" style="15" customWidth="1"/>
    <col min="11003" max="11009" width="9" style="15"/>
    <col min="11010" max="11011" width="10.7109375" style="15" customWidth="1"/>
    <col min="11012" max="11012" width="9" style="15"/>
    <col min="11013" max="11013" width="11.5703125" style="15" customWidth="1"/>
    <col min="11014" max="11014" width="13.7109375" style="15" customWidth="1"/>
    <col min="11015" max="11018" width="9.28515625" style="15" customWidth="1"/>
    <col min="11019" max="11255" width="9" style="15"/>
    <col min="11256" max="11256" width="34" style="15" customWidth="1"/>
    <col min="11257" max="11257" width="11.28515625" style="15" customWidth="1"/>
    <col min="11258" max="11258" width="11" style="15" customWidth="1"/>
    <col min="11259" max="11265" width="9" style="15"/>
    <col min="11266" max="11267" width="10.7109375" style="15" customWidth="1"/>
    <col min="11268" max="11268" width="9" style="15"/>
    <col min="11269" max="11269" width="11.5703125" style="15" customWidth="1"/>
    <col min="11270" max="11270" width="13.7109375" style="15" customWidth="1"/>
    <col min="11271" max="11274" width="9.28515625" style="15" customWidth="1"/>
    <col min="11275" max="11511" width="9" style="15"/>
    <col min="11512" max="11512" width="34" style="15" customWidth="1"/>
    <col min="11513" max="11513" width="11.28515625" style="15" customWidth="1"/>
    <col min="11514" max="11514" width="11" style="15" customWidth="1"/>
    <col min="11515" max="11521" width="9" style="15"/>
    <col min="11522" max="11523" width="10.7109375" style="15" customWidth="1"/>
    <col min="11524" max="11524" width="9" style="15"/>
    <col min="11525" max="11525" width="11.5703125" style="15" customWidth="1"/>
    <col min="11526" max="11526" width="13.7109375" style="15" customWidth="1"/>
    <col min="11527" max="11530" width="9.28515625" style="15" customWidth="1"/>
    <col min="11531" max="11767" width="9" style="15"/>
    <col min="11768" max="11768" width="34" style="15" customWidth="1"/>
    <col min="11769" max="11769" width="11.28515625" style="15" customWidth="1"/>
    <col min="11770" max="11770" width="11" style="15" customWidth="1"/>
    <col min="11771" max="11777" width="9" style="15"/>
    <col min="11778" max="11779" width="10.7109375" style="15" customWidth="1"/>
    <col min="11780" max="11780" width="9" style="15"/>
    <col min="11781" max="11781" width="11.5703125" style="15" customWidth="1"/>
    <col min="11782" max="11782" width="13.7109375" style="15" customWidth="1"/>
    <col min="11783" max="11786" width="9.28515625" style="15" customWidth="1"/>
    <col min="11787" max="12023" width="9" style="15"/>
    <col min="12024" max="12024" width="34" style="15" customWidth="1"/>
    <col min="12025" max="12025" width="11.28515625" style="15" customWidth="1"/>
    <col min="12026" max="12026" width="11" style="15" customWidth="1"/>
    <col min="12027" max="12033" width="9" style="15"/>
    <col min="12034" max="12035" width="10.7109375" style="15" customWidth="1"/>
    <col min="12036" max="12036" width="9" style="15"/>
    <col min="12037" max="12037" width="11.5703125" style="15" customWidth="1"/>
    <col min="12038" max="12038" width="13.7109375" style="15" customWidth="1"/>
    <col min="12039" max="12042" width="9.28515625" style="15" customWidth="1"/>
    <col min="12043" max="12279" width="9" style="15"/>
    <col min="12280" max="12280" width="34" style="15" customWidth="1"/>
    <col min="12281" max="12281" width="11.28515625" style="15" customWidth="1"/>
    <col min="12282" max="12282" width="11" style="15" customWidth="1"/>
    <col min="12283" max="12289" width="9" style="15"/>
    <col min="12290" max="12291" width="10.7109375" style="15" customWidth="1"/>
    <col min="12292" max="12292" width="9" style="15"/>
    <col min="12293" max="12293" width="11.5703125" style="15" customWidth="1"/>
    <col min="12294" max="12294" width="13.7109375" style="15" customWidth="1"/>
    <col min="12295" max="12298" width="9.28515625" style="15" customWidth="1"/>
    <col min="12299" max="12535" width="9" style="15"/>
    <col min="12536" max="12536" width="34" style="15" customWidth="1"/>
    <col min="12537" max="12537" width="11.28515625" style="15" customWidth="1"/>
    <col min="12538" max="12538" width="11" style="15" customWidth="1"/>
    <col min="12539" max="12545" width="9" style="15"/>
    <col min="12546" max="12547" width="10.7109375" style="15" customWidth="1"/>
    <col min="12548" max="12548" width="9" style="15"/>
    <col min="12549" max="12549" width="11.5703125" style="15" customWidth="1"/>
    <col min="12550" max="12550" width="13.7109375" style="15" customWidth="1"/>
    <col min="12551" max="12554" width="9.28515625" style="15" customWidth="1"/>
    <col min="12555" max="12791" width="9" style="15"/>
    <col min="12792" max="12792" width="34" style="15" customWidth="1"/>
    <col min="12793" max="12793" width="11.28515625" style="15" customWidth="1"/>
    <col min="12794" max="12794" width="11" style="15" customWidth="1"/>
    <col min="12795" max="12801" width="9" style="15"/>
    <col min="12802" max="12803" width="10.7109375" style="15" customWidth="1"/>
    <col min="12804" max="12804" width="9" style="15"/>
    <col min="12805" max="12805" width="11.5703125" style="15" customWidth="1"/>
    <col min="12806" max="12806" width="13.7109375" style="15" customWidth="1"/>
    <col min="12807" max="12810" width="9.28515625" style="15" customWidth="1"/>
    <col min="12811" max="13047" width="9" style="15"/>
    <col min="13048" max="13048" width="34" style="15" customWidth="1"/>
    <col min="13049" max="13049" width="11.28515625" style="15" customWidth="1"/>
    <col min="13050" max="13050" width="11" style="15" customWidth="1"/>
    <col min="13051" max="13057" width="9" style="15"/>
    <col min="13058" max="13059" width="10.7109375" style="15" customWidth="1"/>
    <col min="13060" max="13060" width="9" style="15"/>
    <col min="13061" max="13061" width="11.5703125" style="15" customWidth="1"/>
    <col min="13062" max="13062" width="13.7109375" style="15" customWidth="1"/>
    <col min="13063" max="13066" width="9.28515625" style="15" customWidth="1"/>
    <col min="13067" max="13303" width="9" style="15"/>
    <col min="13304" max="13304" width="34" style="15" customWidth="1"/>
    <col min="13305" max="13305" width="11.28515625" style="15" customWidth="1"/>
    <col min="13306" max="13306" width="11" style="15" customWidth="1"/>
    <col min="13307" max="13313" width="9" style="15"/>
    <col min="13314" max="13315" width="10.7109375" style="15" customWidth="1"/>
    <col min="13316" max="13316" width="9" style="15"/>
    <col min="13317" max="13317" width="11.5703125" style="15" customWidth="1"/>
    <col min="13318" max="13318" width="13.7109375" style="15" customWidth="1"/>
    <col min="13319" max="13322" width="9.28515625" style="15" customWidth="1"/>
    <col min="13323" max="13559" width="9" style="15"/>
    <col min="13560" max="13560" width="34" style="15" customWidth="1"/>
    <col min="13561" max="13561" width="11.28515625" style="15" customWidth="1"/>
    <col min="13562" max="13562" width="11" style="15" customWidth="1"/>
    <col min="13563" max="13569" width="9" style="15"/>
    <col min="13570" max="13571" width="10.7109375" style="15" customWidth="1"/>
    <col min="13572" max="13572" width="9" style="15"/>
    <col min="13573" max="13573" width="11.5703125" style="15" customWidth="1"/>
    <col min="13574" max="13574" width="13.7109375" style="15" customWidth="1"/>
    <col min="13575" max="13578" width="9.28515625" style="15" customWidth="1"/>
    <col min="13579" max="13815" width="9" style="15"/>
    <col min="13816" max="13816" width="34" style="15" customWidth="1"/>
    <col min="13817" max="13817" width="11.28515625" style="15" customWidth="1"/>
    <col min="13818" max="13818" width="11" style="15" customWidth="1"/>
    <col min="13819" max="13825" width="9" style="15"/>
    <col min="13826" max="13827" width="10.7109375" style="15" customWidth="1"/>
    <col min="13828" max="13828" width="9" style="15"/>
    <col min="13829" max="13829" width="11.5703125" style="15" customWidth="1"/>
    <col min="13830" max="13830" width="13.7109375" style="15" customWidth="1"/>
    <col min="13831" max="13834" width="9.28515625" style="15" customWidth="1"/>
    <col min="13835" max="14071" width="9" style="15"/>
    <col min="14072" max="14072" width="34" style="15" customWidth="1"/>
    <col min="14073" max="14073" width="11.28515625" style="15" customWidth="1"/>
    <col min="14074" max="14074" width="11" style="15" customWidth="1"/>
    <col min="14075" max="14081" width="9" style="15"/>
    <col min="14082" max="14083" width="10.7109375" style="15" customWidth="1"/>
    <col min="14084" max="14084" width="9" style="15"/>
    <col min="14085" max="14085" width="11.5703125" style="15" customWidth="1"/>
    <col min="14086" max="14086" width="13.7109375" style="15" customWidth="1"/>
    <col min="14087" max="14090" width="9.28515625" style="15" customWidth="1"/>
    <col min="14091" max="14327" width="9" style="15"/>
    <col min="14328" max="14328" width="34" style="15" customWidth="1"/>
    <col min="14329" max="14329" width="11.28515625" style="15" customWidth="1"/>
    <col min="14330" max="14330" width="11" style="15" customWidth="1"/>
    <col min="14331" max="14337" width="9" style="15"/>
    <col min="14338" max="14339" width="10.7109375" style="15" customWidth="1"/>
    <col min="14340" max="14340" width="9" style="15"/>
    <col min="14341" max="14341" width="11.5703125" style="15" customWidth="1"/>
    <col min="14342" max="14342" width="13.7109375" style="15" customWidth="1"/>
    <col min="14343" max="14346" width="9.28515625" style="15" customWidth="1"/>
    <col min="14347" max="14583" width="9" style="15"/>
    <col min="14584" max="14584" width="34" style="15" customWidth="1"/>
    <col min="14585" max="14585" width="11.28515625" style="15" customWidth="1"/>
    <col min="14586" max="14586" width="11" style="15" customWidth="1"/>
    <col min="14587" max="14593" width="9" style="15"/>
    <col min="14594" max="14595" width="10.7109375" style="15" customWidth="1"/>
    <col min="14596" max="14596" width="9" style="15"/>
    <col min="14597" max="14597" width="11.5703125" style="15" customWidth="1"/>
    <col min="14598" max="14598" width="13.7109375" style="15" customWidth="1"/>
    <col min="14599" max="14602" width="9.28515625" style="15" customWidth="1"/>
    <col min="14603" max="14839" width="9" style="15"/>
    <col min="14840" max="14840" width="34" style="15" customWidth="1"/>
    <col min="14841" max="14841" width="11.28515625" style="15" customWidth="1"/>
    <col min="14842" max="14842" width="11" style="15" customWidth="1"/>
    <col min="14843" max="14849" width="9" style="15"/>
    <col min="14850" max="14851" width="10.7109375" style="15" customWidth="1"/>
    <col min="14852" max="14852" width="9" style="15"/>
    <col min="14853" max="14853" width="11.5703125" style="15" customWidth="1"/>
    <col min="14854" max="14854" width="13.7109375" style="15" customWidth="1"/>
    <col min="14855" max="14858" width="9.28515625" style="15" customWidth="1"/>
    <col min="14859" max="15095" width="9" style="15"/>
    <col min="15096" max="15096" width="34" style="15" customWidth="1"/>
    <col min="15097" max="15097" width="11.28515625" style="15" customWidth="1"/>
    <col min="15098" max="15098" width="11" style="15" customWidth="1"/>
    <col min="15099" max="15105" width="9" style="15"/>
    <col min="15106" max="15107" width="10.7109375" style="15" customWidth="1"/>
    <col min="15108" max="15108" width="9" style="15"/>
    <col min="15109" max="15109" width="11.5703125" style="15" customWidth="1"/>
    <col min="15110" max="15110" width="13.7109375" style="15" customWidth="1"/>
    <col min="15111" max="15114" width="9.28515625" style="15" customWidth="1"/>
    <col min="15115" max="15351" width="9" style="15"/>
    <col min="15352" max="15352" width="34" style="15" customWidth="1"/>
    <col min="15353" max="15353" width="11.28515625" style="15" customWidth="1"/>
    <col min="15354" max="15354" width="11" style="15" customWidth="1"/>
    <col min="15355" max="15361" width="9" style="15"/>
    <col min="15362" max="15363" width="10.7109375" style="15" customWidth="1"/>
    <col min="15364" max="15364" width="9" style="15"/>
    <col min="15365" max="15365" width="11.5703125" style="15" customWidth="1"/>
    <col min="15366" max="15366" width="13.7109375" style="15" customWidth="1"/>
    <col min="15367" max="15370" width="9.28515625" style="15" customWidth="1"/>
    <col min="15371" max="15607" width="9" style="15"/>
    <col min="15608" max="15608" width="34" style="15" customWidth="1"/>
    <col min="15609" max="15609" width="11.28515625" style="15" customWidth="1"/>
    <col min="15610" max="15610" width="11" style="15" customWidth="1"/>
    <col min="15611" max="15617" width="9" style="15"/>
    <col min="15618" max="15619" width="10.7109375" style="15" customWidth="1"/>
    <col min="15620" max="15620" width="9" style="15"/>
    <col min="15621" max="15621" width="11.5703125" style="15" customWidth="1"/>
    <col min="15622" max="15622" width="13.7109375" style="15" customWidth="1"/>
    <col min="15623" max="15626" width="9.28515625" style="15" customWidth="1"/>
    <col min="15627" max="15863" width="9" style="15"/>
    <col min="15864" max="15864" width="34" style="15" customWidth="1"/>
    <col min="15865" max="15865" width="11.28515625" style="15" customWidth="1"/>
    <col min="15866" max="15866" width="11" style="15" customWidth="1"/>
    <col min="15867" max="15873" width="9" style="15"/>
    <col min="15874" max="15875" width="10.7109375" style="15" customWidth="1"/>
    <col min="15876" max="15876" width="9" style="15"/>
    <col min="15877" max="15877" width="11.5703125" style="15" customWidth="1"/>
    <col min="15878" max="15878" width="13.7109375" style="15" customWidth="1"/>
    <col min="15879" max="15882" width="9.28515625" style="15" customWidth="1"/>
    <col min="15883" max="16119" width="9" style="15"/>
    <col min="16120" max="16120" width="34" style="15" customWidth="1"/>
    <col min="16121" max="16121" width="11.28515625" style="15" customWidth="1"/>
    <col min="16122" max="16122" width="11" style="15" customWidth="1"/>
    <col min="16123" max="16129" width="9" style="15"/>
    <col min="16130" max="16131" width="10.7109375" style="15" customWidth="1"/>
    <col min="16132" max="16132" width="9" style="15"/>
    <col min="16133" max="16133" width="11.5703125" style="15" customWidth="1"/>
    <col min="16134" max="16134" width="13.7109375" style="15" customWidth="1"/>
    <col min="16135" max="16138" width="9.28515625" style="15" customWidth="1"/>
    <col min="16139" max="16384" width="9" style="15"/>
  </cols>
  <sheetData>
    <row r="1" spans="1:17" ht="34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27" t="s">
        <v>102</v>
      </c>
      <c r="B3" s="17"/>
      <c r="C3" s="17"/>
      <c r="D3" s="17"/>
      <c r="E3" s="17"/>
      <c r="F3" s="17"/>
      <c r="G3" s="17"/>
      <c r="H3" s="17"/>
      <c r="I3" s="17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70" t="s">
        <v>4</v>
      </c>
      <c r="B7" s="154">
        <f>C7+D7+F7+G7+H7</f>
        <v>0</v>
      </c>
      <c r="C7" s="209"/>
      <c r="D7" s="209"/>
      <c r="E7" s="209"/>
      <c r="F7" s="209"/>
      <c r="G7" s="209"/>
      <c r="H7" s="236"/>
      <c r="I7" s="236"/>
      <c r="J7" s="233"/>
      <c r="K7" s="233"/>
      <c r="L7" s="209"/>
      <c r="M7" s="209"/>
      <c r="N7" s="209"/>
      <c r="O7" s="115"/>
      <c r="P7" s="171"/>
      <c r="Q7" s="172"/>
    </row>
    <row r="8" spans="1:17" ht="15.75">
      <c r="A8" s="173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11"/>
      <c r="I8" s="211"/>
      <c r="J8" s="210"/>
      <c r="K8" s="210"/>
      <c r="L8" s="202"/>
      <c r="M8" s="202"/>
      <c r="N8" s="202"/>
      <c r="O8" s="109"/>
      <c r="P8" s="174"/>
      <c r="Q8" s="175"/>
    </row>
    <row r="9" spans="1:17" ht="15.75">
      <c r="A9" s="173" t="s">
        <v>6</v>
      </c>
      <c r="B9" s="117">
        <f t="shared" si="0"/>
        <v>0</v>
      </c>
      <c r="C9" s="202"/>
      <c r="D9" s="202"/>
      <c r="E9" s="202"/>
      <c r="F9" s="202"/>
      <c r="G9" s="202"/>
      <c r="H9" s="211"/>
      <c r="I9" s="211"/>
      <c r="J9" s="210"/>
      <c r="K9" s="210"/>
      <c r="L9" s="202"/>
      <c r="M9" s="202"/>
      <c r="N9" s="202"/>
      <c r="O9" s="109"/>
      <c r="P9" s="174"/>
      <c r="Q9" s="175"/>
    </row>
    <row r="10" spans="1:17" ht="15.75">
      <c r="A10" s="173" t="s">
        <v>7</v>
      </c>
      <c r="B10" s="117">
        <f t="shared" si="0"/>
        <v>0</v>
      </c>
      <c r="C10" s="202"/>
      <c r="D10" s="202"/>
      <c r="E10" s="202"/>
      <c r="F10" s="202"/>
      <c r="G10" s="202"/>
      <c r="H10" s="211"/>
      <c r="I10" s="211"/>
      <c r="J10" s="210"/>
      <c r="K10" s="210"/>
      <c r="L10" s="202"/>
      <c r="M10" s="202"/>
      <c r="N10" s="202"/>
      <c r="O10" s="109"/>
      <c r="P10" s="174"/>
      <c r="Q10" s="175"/>
    </row>
    <row r="11" spans="1:17" ht="15.75">
      <c r="A11" s="173" t="s">
        <v>8</v>
      </c>
      <c r="B11" s="117">
        <f t="shared" si="0"/>
        <v>0</v>
      </c>
      <c r="C11" s="202"/>
      <c r="D11" s="202"/>
      <c r="E11" s="202"/>
      <c r="F11" s="202"/>
      <c r="G11" s="202"/>
      <c r="H11" s="211"/>
      <c r="I11" s="211"/>
      <c r="J11" s="210"/>
      <c r="K11" s="210"/>
      <c r="L11" s="202"/>
      <c r="M11" s="202"/>
      <c r="N11" s="202"/>
      <c r="O11" s="109"/>
      <c r="P11" s="174"/>
      <c r="Q11" s="175"/>
    </row>
    <row r="12" spans="1:17" ht="15.75">
      <c r="A12" s="173" t="s">
        <v>9</v>
      </c>
      <c r="B12" s="117">
        <f t="shared" si="0"/>
        <v>0</v>
      </c>
      <c r="C12" s="202"/>
      <c r="D12" s="202"/>
      <c r="E12" s="202"/>
      <c r="F12" s="202"/>
      <c r="G12" s="202"/>
      <c r="H12" s="211"/>
      <c r="I12" s="211"/>
      <c r="J12" s="210"/>
      <c r="K12" s="210"/>
      <c r="L12" s="202"/>
      <c r="M12" s="202"/>
      <c r="N12" s="202"/>
      <c r="O12" s="109"/>
      <c r="P12" s="174"/>
      <c r="Q12" s="175"/>
    </row>
    <row r="13" spans="1:17" ht="15.75">
      <c r="A13" s="173" t="s">
        <v>10</v>
      </c>
      <c r="B13" s="117">
        <f t="shared" si="0"/>
        <v>0</v>
      </c>
      <c r="C13" s="202"/>
      <c r="D13" s="202"/>
      <c r="E13" s="202"/>
      <c r="F13" s="202"/>
      <c r="G13" s="202"/>
      <c r="H13" s="211"/>
      <c r="I13" s="211"/>
      <c r="J13" s="210"/>
      <c r="K13" s="210"/>
      <c r="L13" s="202"/>
      <c r="M13" s="202"/>
      <c r="N13" s="202"/>
      <c r="O13" s="109"/>
      <c r="P13" s="174"/>
      <c r="Q13" s="175"/>
    </row>
    <row r="14" spans="1:17" ht="16.5" customHeight="1">
      <c r="A14" s="173" t="s">
        <v>11</v>
      </c>
      <c r="B14" s="117">
        <f t="shared" si="0"/>
        <v>613</v>
      </c>
      <c r="C14" s="202"/>
      <c r="D14" s="202"/>
      <c r="E14" s="202"/>
      <c r="F14" s="202"/>
      <c r="G14" s="202"/>
      <c r="H14" s="211">
        <v>613</v>
      </c>
      <c r="I14" s="211"/>
      <c r="J14" s="210">
        <v>5792</v>
      </c>
      <c r="K14" s="210">
        <v>712</v>
      </c>
      <c r="L14" s="202"/>
      <c r="M14" s="202"/>
      <c r="N14" s="202"/>
      <c r="O14" s="109"/>
      <c r="P14" s="174"/>
      <c r="Q14" s="175"/>
    </row>
    <row r="15" spans="1:17" ht="15.75">
      <c r="A15" s="173" t="s">
        <v>12</v>
      </c>
      <c r="B15" s="117">
        <f t="shared" si="0"/>
        <v>0</v>
      </c>
      <c r="C15" s="202"/>
      <c r="D15" s="202"/>
      <c r="E15" s="202"/>
      <c r="F15" s="202"/>
      <c r="G15" s="202"/>
      <c r="H15" s="211"/>
      <c r="I15" s="211"/>
      <c r="J15" s="210"/>
      <c r="K15" s="210"/>
      <c r="L15" s="202"/>
      <c r="M15" s="202"/>
      <c r="N15" s="202"/>
      <c r="O15" s="109"/>
      <c r="P15" s="174"/>
      <c r="Q15" s="175"/>
    </row>
    <row r="16" spans="1:17" ht="15.75">
      <c r="A16" s="173" t="s">
        <v>13</v>
      </c>
      <c r="B16" s="117">
        <f t="shared" si="0"/>
        <v>0</v>
      </c>
      <c r="C16" s="202"/>
      <c r="D16" s="202"/>
      <c r="E16" s="202"/>
      <c r="F16" s="202"/>
      <c r="G16" s="202"/>
      <c r="H16" s="211"/>
      <c r="I16" s="211"/>
      <c r="J16" s="210"/>
      <c r="K16" s="210"/>
      <c r="L16" s="202"/>
      <c r="M16" s="202"/>
      <c r="N16" s="202"/>
      <c r="O16" s="109"/>
      <c r="P16" s="174"/>
      <c r="Q16" s="175"/>
    </row>
    <row r="17" spans="1:17" ht="15.75">
      <c r="A17" s="173" t="s">
        <v>14</v>
      </c>
      <c r="B17" s="117">
        <f t="shared" si="0"/>
        <v>0</v>
      </c>
      <c r="C17" s="202"/>
      <c r="D17" s="202"/>
      <c r="E17" s="202"/>
      <c r="F17" s="202"/>
      <c r="G17" s="202"/>
      <c r="H17" s="211"/>
      <c r="I17" s="211"/>
      <c r="J17" s="210"/>
      <c r="K17" s="210"/>
      <c r="L17" s="202"/>
      <c r="M17" s="202"/>
      <c r="N17" s="202"/>
      <c r="O17" s="109"/>
      <c r="P17" s="174"/>
      <c r="Q17" s="175"/>
    </row>
    <row r="18" spans="1:17" ht="15.75">
      <c r="A18" s="173" t="s">
        <v>15</v>
      </c>
      <c r="B18" s="117">
        <f t="shared" si="0"/>
        <v>0</v>
      </c>
      <c r="C18" s="202"/>
      <c r="D18" s="202"/>
      <c r="E18" s="202"/>
      <c r="F18" s="202"/>
      <c r="G18" s="202"/>
      <c r="H18" s="211"/>
      <c r="I18" s="211"/>
      <c r="J18" s="210"/>
      <c r="K18" s="210"/>
      <c r="L18" s="202"/>
      <c r="M18" s="202"/>
      <c r="N18" s="202"/>
      <c r="O18" s="109"/>
      <c r="P18" s="174"/>
      <c r="Q18" s="175"/>
    </row>
    <row r="19" spans="1:17" ht="15.75">
      <c r="A19" s="173" t="s">
        <v>16</v>
      </c>
      <c r="B19" s="117">
        <f t="shared" si="0"/>
        <v>0</v>
      </c>
      <c r="C19" s="202"/>
      <c r="D19" s="202"/>
      <c r="E19" s="202"/>
      <c r="F19" s="202"/>
      <c r="G19" s="202"/>
      <c r="H19" s="211"/>
      <c r="I19" s="211"/>
      <c r="J19" s="210"/>
      <c r="K19" s="210"/>
      <c r="L19" s="202"/>
      <c r="M19" s="202"/>
      <c r="N19" s="202"/>
      <c r="O19" s="109"/>
      <c r="P19" s="174"/>
      <c r="Q19" s="175"/>
    </row>
    <row r="20" spans="1:17" ht="15.75">
      <c r="A20" s="173" t="s">
        <v>17</v>
      </c>
      <c r="B20" s="117">
        <f t="shared" si="0"/>
        <v>0</v>
      </c>
      <c r="C20" s="202"/>
      <c r="D20" s="202"/>
      <c r="E20" s="202"/>
      <c r="F20" s="202"/>
      <c r="G20" s="202"/>
      <c r="H20" s="211"/>
      <c r="I20" s="211"/>
      <c r="J20" s="210"/>
      <c r="K20" s="210"/>
      <c r="L20" s="202"/>
      <c r="M20" s="202"/>
      <c r="N20" s="202"/>
      <c r="O20" s="109"/>
      <c r="P20" s="174"/>
      <c r="Q20" s="175"/>
    </row>
    <row r="21" spans="1:17" ht="15.75">
      <c r="A21" s="198" t="s">
        <v>163</v>
      </c>
      <c r="B21" s="117"/>
      <c r="C21" s="202"/>
      <c r="D21" s="202"/>
      <c r="E21" s="202"/>
      <c r="F21" s="202"/>
      <c r="G21" s="202"/>
      <c r="H21" s="211"/>
      <c r="I21" s="211"/>
      <c r="J21" s="210"/>
      <c r="K21" s="210"/>
      <c r="L21" s="202"/>
      <c r="M21" s="202"/>
      <c r="N21" s="202"/>
      <c r="O21" s="109"/>
      <c r="P21" s="174"/>
      <c r="Q21" s="175"/>
    </row>
    <row r="22" spans="1:17" ht="15.75">
      <c r="A22" s="173" t="s">
        <v>18</v>
      </c>
      <c r="B22" s="117">
        <f t="shared" si="0"/>
        <v>0</v>
      </c>
      <c r="C22" s="202"/>
      <c r="D22" s="202"/>
      <c r="E22" s="202"/>
      <c r="F22" s="202"/>
      <c r="G22" s="202"/>
      <c r="H22" s="211"/>
      <c r="I22" s="211"/>
      <c r="J22" s="210"/>
      <c r="K22" s="210"/>
      <c r="L22" s="202"/>
      <c r="M22" s="202"/>
      <c r="N22" s="202"/>
      <c r="O22" s="109"/>
      <c r="P22" s="174"/>
      <c r="Q22" s="175"/>
    </row>
    <row r="23" spans="1:17" ht="15.6" customHeight="1">
      <c r="A23" s="173" t="s">
        <v>19</v>
      </c>
      <c r="B23" s="117">
        <f t="shared" si="0"/>
        <v>0</v>
      </c>
      <c r="C23" s="202"/>
      <c r="D23" s="202"/>
      <c r="E23" s="202"/>
      <c r="F23" s="202"/>
      <c r="G23" s="202"/>
      <c r="H23" s="211"/>
      <c r="I23" s="211"/>
      <c r="J23" s="210"/>
      <c r="K23" s="210"/>
      <c r="L23" s="202"/>
      <c r="M23" s="202"/>
      <c r="N23" s="202"/>
      <c r="O23" s="109"/>
      <c r="P23" s="174"/>
      <c r="Q23" s="175"/>
    </row>
    <row r="24" spans="1:17" ht="15.75">
      <c r="A24" s="173" t="s">
        <v>20</v>
      </c>
      <c r="B24" s="117">
        <f t="shared" si="0"/>
        <v>0</v>
      </c>
      <c r="C24" s="202"/>
      <c r="D24" s="202"/>
      <c r="E24" s="202"/>
      <c r="F24" s="202"/>
      <c r="G24" s="202"/>
      <c r="H24" s="211"/>
      <c r="I24" s="211"/>
      <c r="J24" s="210"/>
      <c r="K24" s="210"/>
      <c r="L24" s="202"/>
      <c r="M24" s="202"/>
      <c r="N24" s="202"/>
      <c r="O24" s="109"/>
      <c r="P24" s="174"/>
      <c r="Q24" s="175"/>
    </row>
    <row r="25" spans="1:17" ht="15.75">
      <c r="A25" s="173" t="s">
        <v>21</v>
      </c>
      <c r="B25" s="117">
        <f t="shared" si="0"/>
        <v>0</v>
      </c>
      <c r="C25" s="202"/>
      <c r="D25" s="202"/>
      <c r="E25" s="202"/>
      <c r="F25" s="202"/>
      <c r="G25" s="202"/>
      <c r="H25" s="211"/>
      <c r="I25" s="211"/>
      <c r="J25" s="210"/>
      <c r="K25" s="210"/>
      <c r="L25" s="202"/>
      <c r="M25" s="202"/>
      <c r="N25" s="202"/>
      <c r="O25" s="109"/>
      <c r="P25" s="174"/>
      <c r="Q25" s="175"/>
    </row>
    <row r="26" spans="1:17" ht="15.6" customHeight="1">
      <c r="A26" s="173" t="s">
        <v>22</v>
      </c>
      <c r="B26" s="117">
        <f t="shared" si="0"/>
        <v>0</v>
      </c>
      <c r="C26" s="202"/>
      <c r="D26" s="202"/>
      <c r="E26" s="202"/>
      <c r="F26" s="202"/>
      <c r="G26" s="202"/>
      <c r="H26" s="211"/>
      <c r="I26" s="211"/>
      <c r="J26" s="210"/>
      <c r="K26" s="210"/>
      <c r="L26" s="202"/>
      <c r="M26" s="202"/>
      <c r="N26" s="202"/>
      <c r="O26" s="109"/>
      <c r="P26" s="174"/>
      <c r="Q26" s="175"/>
    </row>
    <row r="27" spans="1:17" ht="15.6" customHeight="1">
      <c r="A27" s="173" t="s">
        <v>23</v>
      </c>
      <c r="B27" s="117">
        <f t="shared" si="0"/>
        <v>0</v>
      </c>
      <c r="C27" s="202"/>
      <c r="D27" s="202"/>
      <c r="E27" s="202"/>
      <c r="F27" s="202"/>
      <c r="G27" s="202"/>
      <c r="H27" s="211"/>
      <c r="I27" s="211"/>
      <c r="J27" s="210"/>
      <c r="K27" s="210"/>
      <c r="L27" s="202"/>
      <c r="M27" s="202"/>
      <c r="N27" s="202"/>
      <c r="O27" s="109"/>
      <c r="P27" s="174"/>
      <c r="Q27" s="175"/>
    </row>
    <row r="28" spans="1:17" ht="15.6" customHeight="1">
      <c r="A28" s="173" t="s">
        <v>24</v>
      </c>
      <c r="B28" s="117">
        <f t="shared" si="0"/>
        <v>0</v>
      </c>
      <c r="C28" s="202"/>
      <c r="D28" s="202"/>
      <c r="E28" s="202"/>
      <c r="F28" s="202"/>
      <c r="G28" s="202"/>
      <c r="H28" s="211"/>
      <c r="I28" s="211"/>
      <c r="J28" s="210"/>
      <c r="K28" s="210"/>
      <c r="L28" s="202"/>
      <c r="M28" s="202"/>
      <c r="N28" s="202"/>
      <c r="O28" s="109"/>
      <c r="P28" s="174"/>
      <c r="Q28" s="175"/>
    </row>
    <row r="29" spans="1:17" ht="15.6" customHeight="1">
      <c r="A29" s="173" t="s">
        <v>25</v>
      </c>
      <c r="B29" s="117">
        <f t="shared" si="0"/>
        <v>0</v>
      </c>
      <c r="C29" s="202"/>
      <c r="D29" s="202"/>
      <c r="E29" s="202"/>
      <c r="F29" s="202"/>
      <c r="G29" s="202"/>
      <c r="H29" s="211"/>
      <c r="I29" s="211"/>
      <c r="J29" s="210"/>
      <c r="K29" s="210"/>
      <c r="L29" s="202"/>
      <c r="M29" s="202"/>
      <c r="N29" s="202"/>
      <c r="O29" s="109"/>
      <c r="P29" s="174"/>
      <c r="Q29" s="175"/>
    </row>
    <row r="30" spans="1:17" ht="15.6" customHeight="1">
      <c r="A30" s="173" t="s">
        <v>26</v>
      </c>
      <c r="B30" s="117">
        <f t="shared" si="0"/>
        <v>0</v>
      </c>
      <c r="C30" s="202"/>
      <c r="D30" s="202"/>
      <c r="E30" s="202"/>
      <c r="F30" s="202"/>
      <c r="G30" s="202"/>
      <c r="H30" s="211"/>
      <c r="I30" s="211"/>
      <c r="J30" s="210"/>
      <c r="K30" s="210"/>
      <c r="L30" s="202"/>
      <c r="M30" s="202"/>
      <c r="N30" s="202"/>
      <c r="O30" s="109"/>
      <c r="P30" s="174"/>
      <c r="Q30" s="175"/>
    </row>
    <row r="31" spans="1:17" ht="15.6" customHeight="1">
      <c r="A31" s="173" t="s">
        <v>27</v>
      </c>
      <c r="B31" s="117">
        <f t="shared" si="0"/>
        <v>0</v>
      </c>
      <c r="C31" s="202"/>
      <c r="D31" s="202"/>
      <c r="E31" s="202"/>
      <c r="F31" s="202"/>
      <c r="G31" s="202"/>
      <c r="H31" s="211"/>
      <c r="I31" s="211"/>
      <c r="J31" s="210"/>
      <c r="K31" s="210"/>
      <c r="L31" s="202"/>
      <c r="M31" s="202"/>
      <c r="N31" s="202"/>
      <c r="O31" s="109"/>
      <c r="P31" s="174"/>
      <c r="Q31" s="175"/>
    </row>
    <row r="32" spans="1:17" ht="15.6" customHeight="1">
      <c r="A32" s="173" t="s">
        <v>28</v>
      </c>
      <c r="B32" s="117">
        <f t="shared" si="0"/>
        <v>0</v>
      </c>
      <c r="C32" s="202"/>
      <c r="D32" s="202"/>
      <c r="E32" s="202"/>
      <c r="F32" s="202"/>
      <c r="G32" s="202"/>
      <c r="H32" s="211"/>
      <c r="I32" s="211"/>
      <c r="J32" s="210"/>
      <c r="K32" s="210"/>
      <c r="L32" s="202"/>
      <c r="M32" s="202"/>
      <c r="N32" s="202"/>
      <c r="O32" s="109"/>
      <c r="P32" s="174"/>
      <c r="Q32" s="175"/>
    </row>
    <row r="33" spans="1:17" ht="15.6" customHeight="1">
      <c r="A33" s="173" t="s">
        <v>29</v>
      </c>
      <c r="B33" s="117">
        <f t="shared" si="0"/>
        <v>0</v>
      </c>
      <c r="C33" s="202"/>
      <c r="D33" s="202"/>
      <c r="E33" s="202"/>
      <c r="F33" s="202"/>
      <c r="G33" s="202"/>
      <c r="H33" s="211"/>
      <c r="I33" s="211"/>
      <c r="J33" s="210"/>
      <c r="K33" s="210"/>
      <c r="L33" s="202"/>
      <c r="M33" s="202"/>
      <c r="N33" s="202"/>
      <c r="O33" s="109"/>
      <c r="P33" s="174"/>
      <c r="Q33" s="175"/>
    </row>
    <row r="34" spans="1:17" ht="17.45" customHeight="1">
      <c r="A34" s="173" t="s">
        <v>30</v>
      </c>
      <c r="B34" s="117">
        <f t="shared" si="0"/>
        <v>0</v>
      </c>
      <c r="C34" s="202"/>
      <c r="D34" s="202"/>
      <c r="E34" s="202"/>
      <c r="F34" s="202"/>
      <c r="G34" s="202"/>
      <c r="H34" s="211"/>
      <c r="I34" s="211"/>
      <c r="J34" s="210"/>
      <c r="K34" s="210"/>
      <c r="L34" s="202"/>
      <c r="M34" s="202"/>
      <c r="N34" s="202"/>
      <c r="O34" s="109"/>
      <c r="P34" s="174"/>
      <c r="Q34" s="175"/>
    </row>
    <row r="35" spans="1:17" ht="15.75">
      <c r="A35" s="173" t="s">
        <v>31</v>
      </c>
      <c r="B35" s="117">
        <f t="shared" si="0"/>
        <v>0</v>
      </c>
      <c r="C35" s="202"/>
      <c r="D35" s="202"/>
      <c r="E35" s="202"/>
      <c r="F35" s="202"/>
      <c r="G35" s="202"/>
      <c r="H35" s="211"/>
      <c r="I35" s="211"/>
      <c r="J35" s="210"/>
      <c r="K35" s="210"/>
      <c r="L35" s="202"/>
      <c r="M35" s="202"/>
      <c r="N35" s="202"/>
      <c r="O35" s="109"/>
      <c r="P35" s="174"/>
      <c r="Q35" s="175"/>
    </row>
    <row r="36" spans="1:17" ht="16.899999999999999" customHeight="1">
      <c r="A36" s="173" t="s">
        <v>32</v>
      </c>
      <c r="B36" s="117">
        <f t="shared" si="0"/>
        <v>0</v>
      </c>
      <c r="C36" s="202"/>
      <c r="D36" s="202"/>
      <c r="E36" s="202"/>
      <c r="F36" s="202"/>
      <c r="G36" s="202"/>
      <c r="H36" s="211"/>
      <c r="I36" s="211"/>
      <c r="J36" s="210"/>
      <c r="K36" s="210"/>
      <c r="L36" s="202"/>
      <c r="M36" s="202"/>
      <c r="N36" s="202"/>
      <c r="O36" s="109"/>
      <c r="P36" s="174"/>
      <c r="Q36" s="175"/>
    </row>
    <row r="37" spans="1:17" s="40" customFormat="1" ht="15.6" customHeight="1">
      <c r="A37" s="176" t="s">
        <v>33</v>
      </c>
      <c r="B37" s="117">
        <f t="shared" si="0"/>
        <v>0</v>
      </c>
      <c r="C37" s="202"/>
      <c r="D37" s="202"/>
      <c r="E37" s="202"/>
      <c r="F37" s="202"/>
      <c r="G37" s="202"/>
      <c r="H37" s="211"/>
      <c r="I37" s="211"/>
      <c r="J37" s="210"/>
      <c r="K37" s="210"/>
      <c r="L37" s="202"/>
      <c r="M37" s="202"/>
      <c r="N37" s="202"/>
      <c r="O37" s="121">
        <f>ROUND(((B37+J37)*4)+K37*9.4,2)</f>
        <v>0</v>
      </c>
      <c r="P37" s="174"/>
      <c r="Q37" s="175"/>
    </row>
    <row r="38" spans="1:17" ht="15.6" customHeight="1">
      <c r="A38" s="173" t="s">
        <v>34</v>
      </c>
      <c r="B38" s="117">
        <f t="shared" si="0"/>
        <v>0</v>
      </c>
      <c r="C38" s="202"/>
      <c r="D38" s="202"/>
      <c r="E38" s="202"/>
      <c r="F38" s="202"/>
      <c r="G38" s="202"/>
      <c r="H38" s="211"/>
      <c r="I38" s="211"/>
      <c r="J38" s="210"/>
      <c r="K38" s="210"/>
      <c r="L38" s="202"/>
      <c r="M38" s="202"/>
      <c r="N38" s="202"/>
      <c r="O38" s="109"/>
      <c r="P38" s="174"/>
      <c r="Q38" s="175"/>
    </row>
    <row r="39" spans="1:17" ht="15.75">
      <c r="A39" s="173" t="s">
        <v>35</v>
      </c>
      <c r="B39" s="117">
        <f t="shared" si="0"/>
        <v>0</v>
      </c>
      <c r="C39" s="202"/>
      <c r="D39" s="202"/>
      <c r="E39" s="202"/>
      <c r="F39" s="202"/>
      <c r="G39" s="202"/>
      <c r="H39" s="211"/>
      <c r="I39" s="211"/>
      <c r="J39" s="210"/>
      <c r="K39" s="210"/>
      <c r="L39" s="202"/>
      <c r="M39" s="202"/>
      <c r="N39" s="202"/>
      <c r="O39" s="109"/>
      <c r="P39" s="174"/>
      <c r="Q39" s="175"/>
    </row>
    <row r="40" spans="1:17" ht="15.6" customHeight="1">
      <c r="A40" s="173" t="s">
        <v>36</v>
      </c>
      <c r="B40" s="117">
        <f t="shared" si="0"/>
        <v>0</v>
      </c>
      <c r="C40" s="202"/>
      <c r="D40" s="202"/>
      <c r="E40" s="202"/>
      <c r="F40" s="202"/>
      <c r="G40" s="202"/>
      <c r="H40" s="211"/>
      <c r="I40" s="211"/>
      <c r="J40" s="210"/>
      <c r="K40" s="210"/>
      <c r="L40" s="202"/>
      <c r="M40" s="202"/>
      <c r="N40" s="202"/>
      <c r="O40" s="109"/>
      <c r="P40" s="174"/>
      <c r="Q40" s="175"/>
    </row>
    <row r="41" spans="1:17" ht="15.6" customHeight="1">
      <c r="A41" s="173" t="s">
        <v>37</v>
      </c>
      <c r="B41" s="117">
        <f t="shared" si="0"/>
        <v>0</v>
      </c>
      <c r="C41" s="202"/>
      <c r="D41" s="202"/>
      <c r="E41" s="202"/>
      <c r="F41" s="202"/>
      <c r="G41" s="202"/>
      <c r="H41" s="211"/>
      <c r="I41" s="211"/>
      <c r="J41" s="210"/>
      <c r="K41" s="210"/>
      <c r="L41" s="202"/>
      <c r="M41" s="202"/>
      <c r="N41" s="202"/>
      <c r="O41" s="109"/>
      <c r="P41" s="174"/>
      <c r="Q41" s="175"/>
    </row>
    <row r="42" spans="1:17" ht="15.6" customHeight="1">
      <c r="A42" s="173" t="s">
        <v>38</v>
      </c>
      <c r="B42" s="117">
        <f t="shared" si="0"/>
        <v>0</v>
      </c>
      <c r="C42" s="202"/>
      <c r="D42" s="202"/>
      <c r="E42" s="202"/>
      <c r="F42" s="202"/>
      <c r="G42" s="202"/>
      <c r="H42" s="211"/>
      <c r="I42" s="211"/>
      <c r="J42" s="210"/>
      <c r="K42" s="210"/>
      <c r="L42" s="202"/>
      <c r="M42" s="202"/>
      <c r="N42" s="202"/>
      <c r="O42" s="109"/>
      <c r="P42" s="174"/>
      <c r="Q42" s="175"/>
    </row>
    <row r="43" spans="1:17" ht="15.6" customHeight="1">
      <c r="A43" s="173" t="s">
        <v>39</v>
      </c>
      <c r="B43" s="117">
        <f t="shared" si="0"/>
        <v>0</v>
      </c>
      <c r="C43" s="202"/>
      <c r="D43" s="202"/>
      <c r="E43" s="202"/>
      <c r="F43" s="202"/>
      <c r="G43" s="202"/>
      <c r="H43" s="211"/>
      <c r="I43" s="211"/>
      <c r="J43" s="210"/>
      <c r="K43" s="210"/>
      <c r="L43" s="202"/>
      <c r="M43" s="202"/>
      <c r="N43" s="202"/>
      <c r="O43" s="109"/>
      <c r="P43" s="174"/>
      <c r="Q43" s="175"/>
    </row>
    <row r="44" spans="1:17" ht="15.6" customHeight="1">
      <c r="A44" s="173" t="s">
        <v>40</v>
      </c>
      <c r="B44" s="117">
        <f t="shared" si="0"/>
        <v>0</v>
      </c>
      <c r="C44" s="202"/>
      <c r="D44" s="202"/>
      <c r="E44" s="202"/>
      <c r="F44" s="202"/>
      <c r="G44" s="202"/>
      <c r="H44" s="211"/>
      <c r="I44" s="211"/>
      <c r="J44" s="210"/>
      <c r="K44" s="210"/>
      <c r="L44" s="202"/>
      <c r="M44" s="202"/>
      <c r="N44" s="202"/>
      <c r="O44" s="109"/>
      <c r="P44" s="174"/>
      <c r="Q44" s="175"/>
    </row>
    <row r="45" spans="1:17" ht="15" customHeight="1">
      <c r="A45" s="173" t="s">
        <v>41</v>
      </c>
      <c r="B45" s="117">
        <f t="shared" si="0"/>
        <v>0</v>
      </c>
      <c r="C45" s="202"/>
      <c r="D45" s="202"/>
      <c r="E45" s="202"/>
      <c r="F45" s="202"/>
      <c r="G45" s="202"/>
      <c r="H45" s="211"/>
      <c r="I45" s="211"/>
      <c r="J45" s="210"/>
      <c r="K45" s="210"/>
      <c r="L45" s="202"/>
      <c r="M45" s="202"/>
      <c r="N45" s="202"/>
      <c r="O45" s="109"/>
      <c r="P45" s="174"/>
      <c r="Q45" s="175"/>
    </row>
    <row r="46" spans="1:17" ht="32.25" customHeight="1">
      <c r="A46" s="177" t="s">
        <v>76</v>
      </c>
      <c r="B46" s="117">
        <f t="shared" si="0"/>
        <v>0</v>
      </c>
      <c r="C46" s="202"/>
      <c r="D46" s="202"/>
      <c r="E46" s="202"/>
      <c r="F46" s="202"/>
      <c r="G46" s="202"/>
      <c r="H46" s="211"/>
      <c r="I46" s="211"/>
      <c r="J46" s="210"/>
      <c r="K46" s="210"/>
      <c r="L46" s="202"/>
      <c r="M46" s="202"/>
      <c r="N46" s="202"/>
      <c r="O46" s="109"/>
      <c r="P46" s="174"/>
      <c r="Q46" s="175"/>
    </row>
    <row r="47" spans="1:17" ht="15.6" customHeight="1">
      <c r="A47" s="173" t="s">
        <v>42</v>
      </c>
      <c r="B47" s="117">
        <f t="shared" si="0"/>
        <v>0</v>
      </c>
      <c r="C47" s="202"/>
      <c r="D47" s="202"/>
      <c r="E47" s="202"/>
      <c r="F47" s="202"/>
      <c r="G47" s="202"/>
      <c r="H47" s="211"/>
      <c r="I47" s="211"/>
      <c r="J47" s="210"/>
      <c r="K47" s="210"/>
      <c r="L47" s="202"/>
      <c r="M47" s="202"/>
      <c r="N47" s="202"/>
      <c r="O47" s="109"/>
      <c r="P47" s="174"/>
      <c r="Q47" s="175"/>
    </row>
    <row r="48" spans="1:17" ht="33" customHeight="1">
      <c r="A48" s="173" t="s">
        <v>43</v>
      </c>
      <c r="B48" s="117">
        <f t="shared" si="0"/>
        <v>0</v>
      </c>
      <c r="C48" s="202"/>
      <c r="D48" s="202"/>
      <c r="E48" s="202"/>
      <c r="F48" s="202"/>
      <c r="G48" s="202"/>
      <c r="H48" s="211"/>
      <c r="I48" s="211"/>
      <c r="J48" s="210"/>
      <c r="K48" s="210"/>
      <c r="L48" s="202"/>
      <c r="M48" s="202"/>
      <c r="N48" s="202"/>
      <c r="O48" s="109"/>
      <c r="P48" s="174"/>
      <c r="Q48" s="175"/>
    </row>
    <row r="49" spans="1:17" s="16" customFormat="1" ht="15.75">
      <c r="A49" s="173" t="s">
        <v>44</v>
      </c>
      <c r="B49" s="117">
        <f t="shared" si="0"/>
        <v>0</v>
      </c>
      <c r="C49" s="202"/>
      <c r="D49" s="202"/>
      <c r="E49" s="202"/>
      <c r="F49" s="202"/>
      <c r="G49" s="202"/>
      <c r="H49" s="211"/>
      <c r="I49" s="211"/>
      <c r="J49" s="210"/>
      <c r="K49" s="210"/>
      <c r="L49" s="202"/>
      <c r="M49" s="202"/>
      <c r="N49" s="202"/>
      <c r="O49" s="109"/>
      <c r="P49" s="174"/>
      <c r="Q49" s="175"/>
    </row>
    <row r="50" spans="1:17" ht="15.75">
      <c r="A50" s="173" t="s">
        <v>45</v>
      </c>
      <c r="B50" s="117">
        <f t="shared" si="0"/>
        <v>0</v>
      </c>
      <c r="C50" s="202"/>
      <c r="D50" s="202"/>
      <c r="E50" s="202"/>
      <c r="F50" s="202"/>
      <c r="G50" s="202"/>
      <c r="H50" s="211"/>
      <c r="I50" s="211"/>
      <c r="J50" s="210"/>
      <c r="K50" s="210"/>
      <c r="L50" s="202"/>
      <c r="M50" s="202"/>
      <c r="N50" s="202"/>
      <c r="O50" s="109"/>
      <c r="P50" s="174"/>
      <c r="Q50" s="175"/>
    </row>
    <row r="51" spans="1:17" ht="15.75">
      <c r="A51" s="173" t="s">
        <v>46</v>
      </c>
      <c r="B51" s="117">
        <f t="shared" si="0"/>
        <v>0</v>
      </c>
      <c r="C51" s="202"/>
      <c r="D51" s="202"/>
      <c r="E51" s="202"/>
      <c r="F51" s="202"/>
      <c r="G51" s="202"/>
      <c r="H51" s="211"/>
      <c r="I51" s="211"/>
      <c r="J51" s="210"/>
      <c r="K51" s="210"/>
      <c r="L51" s="202"/>
      <c r="M51" s="202"/>
      <c r="N51" s="202"/>
      <c r="O51" s="109"/>
      <c r="P51" s="174"/>
      <c r="Q51" s="175"/>
    </row>
    <row r="52" spans="1:17" ht="17.45" customHeight="1">
      <c r="A52" s="173" t="s">
        <v>47</v>
      </c>
      <c r="B52" s="117">
        <f t="shared" si="0"/>
        <v>0</v>
      </c>
      <c r="C52" s="202"/>
      <c r="D52" s="202"/>
      <c r="E52" s="202"/>
      <c r="F52" s="202"/>
      <c r="G52" s="202"/>
      <c r="H52" s="211"/>
      <c r="I52" s="211"/>
      <c r="J52" s="210"/>
      <c r="K52" s="210"/>
      <c r="L52" s="202"/>
      <c r="M52" s="202"/>
      <c r="N52" s="202"/>
      <c r="O52" s="109"/>
      <c r="P52" s="174"/>
      <c r="Q52" s="175"/>
    </row>
    <row r="53" spans="1:17" s="40" customFormat="1" ht="15" customHeight="1">
      <c r="A53" s="176" t="s">
        <v>48</v>
      </c>
      <c r="B53" s="117">
        <f t="shared" si="0"/>
        <v>0</v>
      </c>
      <c r="C53" s="202"/>
      <c r="D53" s="202"/>
      <c r="E53" s="202"/>
      <c r="F53" s="202"/>
      <c r="G53" s="202"/>
      <c r="H53" s="211"/>
      <c r="I53" s="211"/>
      <c r="J53" s="210"/>
      <c r="K53" s="210"/>
      <c r="L53" s="202"/>
      <c r="M53" s="202"/>
      <c r="N53" s="202"/>
      <c r="O53" s="121">
        <f>ROUND(((B53+J53)*4)+K53*9.4,2)</f>
        <v>0</v>
      </c>
      <c r="P53" s="174"/>
      <c r="Q53" s="175"/>
    </row>
    <row r="54" spans="1:17" s="40" customFormat="1" ht="15.75">
      <c r="A54" s="176" t="s">
        <v>49</v>
      </c>
      <c r="B54" s="117">
        <f t="shared" si="0"/>
        <v>0</v>
      </c>
      <c r="C54" s="203"/>
      <c r="D54" s="203"/>
      <c r="E54" s="203"/>
      <c r="F54" s="203"/>
      <c r="G54" s="203"/>
      <c r="H54" s="211"/>
      <c r="I54" s="211"/>
      <c r="J54" s="211"/>
      <c r="K54" s="211"/>
      <c r="L54" s="203"/>
      <c r="M54" s="203"/>
      <c r="N54" s="203"/>
      <c r="O54" s="121">
        <f>ROUND(((B54+J54)*4)+K54*9.4,2)</f>
        <v>0</v>
      </c>
      <c r="P54" s="174"/>
      <c r="Q54" s="175"/>
    </row>
    <row r="55" spans="1:17" s="40" customFormat="1" ht="15.75">
      <c r="A55" s="176" t="s">
        <v>50</v>
      </c>
      <c r="B55" s="117">
        <f t="shared" si="0"/>
        <v>0</v>
      </c>
      <c r="C55" s="203"/>
      <c r="D55" s="203"/>
      <c r="E55" s="203"/>
      <c r="F55" s="203"/>
      <c r="G55" s="203"/>
      <c r="H55" s="211"/>
      <c r="I55" s="211"/>
      <c r="J55" s="211"/>
      <c r="K55" s="211"/>
      <c r="L55" s="203"/>
      <c r="M55" s="203"/>
      <c r="N55" s="203"/>
      <c r="O55" s="121">
        <f>ROUND(((B55+J55)*4)+K55*9.4,2)</f>
        <v>0</v>
      </c>
      <c r="P55" s="174"/>
      <c r="Q55" s="175"/>
    </row>
    <row r="56" spans="1:17" s="40" customFormat="1" ht="15.75">
      <c r="A56" s="176" t="s">
        <v>51</v>
      </c>
      <c r="B56" s="117">
        <f t="shared" si="0"/>
        <v>0</v>
      </c>
      <c r="C56" s="203"/>
      <c r="D56" s="203"/>
      <c r="E56" s="203"/>
      <c r="F56" s="203"/>
      <c r="G56" s="203"/>
      <c r="H56" s="211"/>
      <c r="I56" s="211"/>
      <c r="J56" s="211"/>
      <c r="K56" s="211"/>
      <c r="L56" s="203"/>
      <c r="M56" s="203"/>
      <c r="N56" s="203"/>
      <c r="O56" s="121">
        <f>ROUND(((B56+J56)*4)+K56*9.4,2)</f>
        <v>0</v>
      </c>
      <c r="P56" s="174"/>
      <c r="Q56" s="175"/>
    </row>
    <row r="57" spans="1:17" ht="15.75">
      <c r="A57" s="173" t="s">
        <v>52</v>
      </c>
      <c r="B57" s="117">
        <f t="shared" si="0"/>
        <v>0</v>
      </c>
      <c r="C57" s="203"/>
      <c r="D57" s="203"/>
      <c r="E57" s="203"/>
      <c r="F57" s="203"/>
      <c r="G57" s="203"/>
      <c r="H57" s="211"/>
      <c r="I57" s="211"/>
      <c r="J57" s="211"/>
      <c r="K57" s="211"/>
      <c r="L57" s="203"/>
      <c r="M57" s="203"/>
      <c r="N57" s="203"/>
      <c r="O57" s="109"/>
      <c r="P57" s="174"/>
      <c r="Q57" s="175"/>
    </row>
    <row r="58" spans="1:17" ht="15.75">
      <c r="A58" s="173" t="s">
        <v>53</v>
      </c>
      <c r="B58" s="117">
        <f t="shared" si="0"/>
        <v>0</v>
      </c>
      <c r="C58" s="203"/>
      <c r="D58" s="203"/>
      <c r="E58" s="203"/>
      <c r="F58" s="203"/>
      <c r="G58" s="203"/>
      <c r="H58" s="211"/>
      <c r="I58" s="211"/>
      <c r="J58" s="211"/>
      <c r="K58" s="211"/>
      <c r="L58" s="203"/>
      <c r="M58" s="203"/>
      <c r="N58" s="203"/>
      <c r="O58" s="109"/>
      <c r="P58" s="174"/>
      <c r="Q58" s="175"/>
    </row>
    <row r="59" spans="1:17" ht="15.75">
      <c r="A59" s="173" t="s">
        <v>54</v>
      </c>
      <c r="B59" s="117">
        <f t="shared" si="0"/>
        <v>0</v>
      </c>
      <c r="C59" s="203"/>
      <c r="D59" s="203"/>
      <c r="E59" s="203"/>
      <c r="F59" s="203"/>
      <c r="G59" s="203"/>
      <c r="H59" s="211"/>
      <c r="I59" s="211"/>
      <c r="J59" s="211"/>
      <c r="K59" s="211"/>
      <c r="L59" s="203"/>
      <c r="M59" s="203"/>
      <c r="N59" s="203"/>
      <c r="O59" s="109"/>
      <c r="P59" s="174"/>
      <c r="Q59" s="175"/>
    </row>
    <row r="60" spans="1:17" ht="16.149999999999999" customHeight="1">
      <c r="A60" s="173" t="s">
        <v>55</v>
      </c>
      <c r="B60" s="117">
        <f t="shared" si="0"/>
        <v>0</v>
      </c>
      <c r="C60" s="203"/>
      <c r="D60" s="203"/>
      <c r="E60" s="203"/>
      <c r="F60" s="203"/>
      <c r="G60" s="203"/>
      <c r="H60" s="211"/>
      <c r="I60" s="211"/>
      <c r="J60" s="211"/>
      <c r="K60" s="211"/>
      <c r="L60" s="203"/>
      <c r="M60" s="203"/>
      <c r="N60" s="203"/>
      <c r="O60" s="109"/>
      <c r="P60" s="174"/>
      <c r="Q60" s="175"/>
    </row>
    <row r="61" spans="1:17" ht="15.75">
      <c r="A61" s="173" t="s">
        <v>56</v>
      </c>
      <c r="B61" s="117">
        <f t="shared" si="0"/>
        <v>0</v>
      </c>
      <c r="C61" s="203"/>
      <c r="D61" s="203"/>
      <c r="E61" s="203"/>
      <c r="F61" s="203"/>
      <c r="G61" s="203"/>
      <c r="H61" s="211"/>
      <c r="I61" s="211"/>
      <c r="J61" s="211"/>
      <c r="K61" s="211"/>
      <c r="L61" s="203"/>
      <c r="M61" s="203"/>
      <c r="N61" s="203"/>
      <c r="O61" s="109"/>
      <c r="P61" s="174"/>
      <c r="Q61" s="175"/>
    </row>
    <row r="62" spans="1:17" ht="15.75" customHeight="1">
      <c r="A62" s="173" t="s">
        <v>57</v>
      </c>
      <c r="B62" s="117">
        <f t="shared" si="0"/>
        <v>5727</v>
      </c>
      <c r="C62" s="203"/>
      <c r="D62" s="203"/>
      <c r="E62" s="203"/>
      <c r="F62" s="203"/>
      <c r="G62" s="203"/>
      <c r="H62" s="211">
        <v>5727</v>
      </c>
      <c r="I62" s="211"/>
      <c r="J62" s="211">
        <v>11359</v>
      </c>
      <c r="K62" s="211">
        <v>5432</v>
      </c>
      <c r="L62" s="203"/>
      <c r="M62" s="203"/>
      <c r="N62" s="203"/>
      <c r="O62" s="109"/>
      <c r="P62" s="174"/>
      <c r="Q62" s="175"/>
    </row>
    <row r="63" spans="1:17" ht="31.5" customHeight="1">
      <c r="A63" s="173" t="s">
        <v>58</v>
      </c>
      <c r="B63" s="117">
        <f t="shared" si="0"/>
        <v>0</v>
      </c>
      <c r="C63" s="203"/>
      <c r="D63" s="203"/>
      <c r="E63" s="203"/>
      <c r="F63" s="203"/>
      <c r="G63" s="203"/>
      <c r="H63" s="211"/>
      <c r="I63" s="211"/>
      <c r="J63" s="211"/>
      <c r="K63" s="211"/>
      <c r="L63" s="203"/>
      <c r="M63" s="203"/>
      <c r="N63" s="203"/>
      <c r="O63" s="109"/>
      <c r="P63" s="174"/>
      <c r="Q63" s="175"/>
    </row>
    <row r="64" spans="1:17" ht="15.75">
      <c r="A64" s="173" t="s">
        <v>59</v>
      </c>
      <c r="B64" s="117">
        <f t="shared" si="0"/>
        <v>0</v>
      </c>
      <c r="C64" s="203"/>
      <c r="D64" s="203"/>
      <c r="E64" s="203"/>
      <c r="F64" s="203"/>
      <c r="G64" s="203"/>
      <c r="H64" s="211"/>
      <c r="I64" s="211"/>
      <c r="J64" s="211"/>
      <c r="K64" s="211"/>
      <c r="L64" s="203"/>
      <c r="M64" s="203"/>
      <c r="N64" s="203"/>
      <c r="O64" s="109"/>
      <c r="P64" s="174"/>
      <c r="Q64" s="175"/>
    </row>
    <row r="65" spans="1:17" ht="15.6" customHeight="1">
      <c r="A65" s="173" t="s">
        <v>60</v>
      </c>
      <c r="B65" s="117">
        <f t="shared" si="0"/>
        <v>0</v>
      </c>
      <c r="C65" s="203"/>
      <c r="D65" s="203"/>
      <c r="E65" s="203"/>
      <c r="F65" s="203"/>
      <c r="G65" s="203"/>
      <c r="H65" s="211"/>
      <c r="I65" s="211"/>
      <c r="J65" s="211"/>
      <c r="K65" s="211"/>
      <c r="L65" s="203"/>
      <c r="M65" s="203"/>
      <c r="N65" s="203"/>
      <c r="O65" s="109"/>
      <c r="P65" s="174"/>
      <c r="Q65" s="175"/>
    </row>
    <row r="66" spans="1:17" ht="15.75">
      <c r="A66" s="173" t="s">
        <v>61</v>
      </c>
      <c r="B66" s="117">
        <f t="shared" si="0"/>
        <v>0</v>
      </c>
      <c r="C66" s="203"/>
      <c r="D66" s="203"/>
      <c r="E66" s="203"/>
      <c r="F66" s="203"/>
      <c r="G66" s="203"/>
      <c r="H66" s="211"/>
      <c r="I66" s="211"/>
      <c r="J66" s="211"/>
      <c r="K66" s="211"/>
      <c r="L66" s="203"/>
      <c r="M66" s="203"/>
      <c r="N66" s="203"/>
      <c r="O66" s="109"/>
      <c r="P66" s="174"/>
      <c r="Q66" s="175"/>
    </row>
    <row r="67" spans="1:17" ht="15.75">
      <c r="A67" s="173" t="s">
        <v>62</v>
      </c>
      <c r="B67" s="117">
        <f t="shared" si="0"/>
        <v>0</v>
      </c>
      <c r="C67" s="203"/>
      <c r="D67" s="203"/>
      <c r="E67" s="203"/>
      <c r="F67" s="203"/>
      <c r="G67" s="203"/>
      <c r="H67" s="211"/>
      <c r="I67" s="211"/>
      <c r="J67" s="211"/>
      <c r="K67" s="211"/>
      <c r="L67" s="203"/>
      <c r="M67" s="203"/>
      <c r="N67" s="203"/>
      <c r="O67" s="109"/>
      <c r="P67" s="174"/>
      <c r="Q67" s="175"/>
    </row>
    <row r="68" spans="1:17" ht="19.5" customHeight="1">
      <c r="A68" s="173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11"/>
      <c r="I68" s="211"/>
      <c r="J68" s="211"/>
      <c r="K68" s="211"/>
      <c r="L68" s="203"/>
      <c r="M68" s="203"/>
      <c r="N68" s="203"/>
      <c r="O68" s="109"/>
      <c r="P68" s="174"/>
      <c r="Q68" s="175"/>
    </row>
    <row r="69" spans="1:17" s="40" customFormat="1" ht="15.75">
      <c r="A69" s="176" t="s">
        <v>63</v>
      </c>
      <c r="B69" s="117">
        <f t="shared" si="0"/>
        <v>0</v>
      </c>
      <c r="C69" s="203"/>
      <c r="D69" s="203"/>
      <c r="E69" s="203"/>
      <c r="F69" s="203"/>
      <c r="G69" s="203"/>
      <c r="H69" s="211"/>
      <c r="I69" s="211"/>
      <c r="J69" s="211"/>
      <c r="K69" s="211"/>
      <c r="L69" s="203"/>
      <c r="M69" s="203"/>
      <c r="N69" s="203"/>
      <c r="O69" s="121">
        <f>ROUND(((B69+J69)*4)+K69*9.4,2)</f>
        <v>0</v>
      </c>
      <c r="P69" s="174"/>
      <c r="Q69" s="175"/>
    </row>
    <row r="70" spans="1:17" ht="15.75">
      <c r="A70" s="173" t="s">
        <v>64</v>
      </c>
      <c r="B70" s="117">
        <f t="shared" si="0"/>
        <v>0</v>
      </c>
      <c r="C70" s="203"/>
      <c r="D70" s="203"/>
      <c r="E70" s="203"/>
      <c r="F70" s="203"/>
      <c r="G70" s="203"/>
      <c r="H70" s="211"/>
      <c r="I70" s="211"/>
      <c r="J70" s="211"/>
      <c r="K70" s="211"/>
      <c r="L70" s="203"/>
      <c r="M70" s="203"/>
      <c r="N70" s="203"/>
      <c r="O70" s="109"/>
      <c r="P70" s="174"/>
      <c r="Q70" s="175"/>
    </row>
    <row r="71" spans="1:17" ht="16.5" thickBot="1">
      <c r="A71" s="35" t="s">
        <v>65</v>
      </c>
      <c r="B71" s="112">
        <f t="shared" si="0"/>
        <v>0</v>
      </c>
      <c r="C71" s="204"/>
      <c r="D71" s="204"/>
      <c r="E71" s="205"/>
      <c r="F71" s="205"/>
      <c r="G71" s="205"/>
      <c r="H71" s="124"/>
      <c r="I71" s="124"/>
      <c r="J71" s="123"/>
      <c r="K71" s="123"/>
      <c r="L71" s="205"/>
      <c r="M71" s="205"/>
      <c r="N71" s="205"/>
      <c r="O71" s="123"/>
      <c r="P71" s="178"/>
      <c r="Q71" s="179"/>
    </row>
    <row r="72" spans="1:17" ht="16.5" thickBot="1">
      <c r="A72" s="188" t="s">
        <v>66</v>
      </c>
      <c r="B72" s="56">
        <f t="shared" ref="B72:K72" si="1">SUM(B7:B71)</f>
        <v>6340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6340</v>
      </c>
      <c r="I72" s="56">
        <f t="shared" si="1"/>
        <v>0</v>
      </c>
      <c r="J72" s="56">
        <f t="shared" si="1"/>
        <v>17151</v>
      </c>
      <c r="K72" s="56">
        <f t="shared" si="1"/>
        <v>6144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5"/>
      <c r="B73" s="74"/>
      <c r="C73" s="74"/>
      <c r="D73" s="74"/>
      <c r="E73" s="74"/>
      <c r="F73" s="74"/>
      <c r="G73" s="74"/>
      <c r="H73" s="74"/>
      <c r="I73" s="74"/>
      <c r="J73" s="75"/>
      <c r="K73" s="75"/>
      <c r="L73" s="75"/>
      <c r="M73" s="75"/>
      <c r="N73" s="75"/>
      <c r="O73" s="75"/>
      <c r="P73" s="75"/>
      <c r="Q73" s="75"/>
    </row>
    <row r="74" spans="1:17" ht="15.75">
      <c r="B74" s="76"/>
      <c r="C74" s="76"/>
      <c r="D74" s="76"/>
      <c r="E74" s="76"/>
      <c r="F74" s="76"/>
      <c r="G74" s="76"/>
      <c r="H74" s="76"/>
      <c r="I74" s="76"/>
      <c r="J74" s="77"/>
      <c r="K74" s="77"/>
      <c r="L74" s="77"/>
      <c r="M74" s="77"/>
      <c r="N74" s="77"/>
      <c r="O74" s="77"/>
      <c r="P74" s="77"/>
      <c r="Q74" s="77"/>
    </row>
    <row r="75" spans="1:17" ht="15.75">
      <c r="B75" s="76"/>
      <c r="C75" s="76"/>
      <c r="D75" s="76"/>
      <c r="E75" s="76"/>
      <c r="F75" s="76"/>
      <c r="G75" s="76"/>
      <c r="H75" s="76"/>
      <c r="I75" s="76"/>
      <c r="J75" s="77"/>
      <c r="K75" s="77"/>
      <c r="L75" s="77"/>
      <c r="M75" s="77"/>
      <c r="N75" s="77"/>
      <c r="O75" s="77"/>
      <c r="P75" s="77"/>
      <c r="Q75" s="77"/>
    </row>
    <row r="76" spans="1:17" ht="22.15" customHeight="1">
      <c r="A76" s="54"/>
      <c r="B76" s="74"/>
      <c r="C76" s="74"/>
      <c r="D76" s="74"/>
      <c r="E76" s="74"/>
      <c r="F76" s="74"/>
      <c r="G76" s="74"/>
      <c r="H76" s="74"/>
      <c r="I76" s="74"/>
      <c r="J76" s="75"/>
      <c r="K76" s="75"/>
      <c r="L76" s="75"/>
      <c r="M76" s="75"/>
      <c r="N76" s="75"/>
      <c r="O76" s="75"/>
      <c r="P76" s="77"/>
      <c r="Q76" s="77"/>
    </row>
    <row r="77" spans="1:17" ht="15.75">
      <c r="B77" s="76"/>
      <c r="C77" s="76"/>
      <c r="D77" s="76"/>
      <c r="E77" s="76"/>
      <c r="F77" s="76"/>
      <c r="G77" s="76"/>
      <c r="H77" s="76"/>
      <c r="I77" s="76"/>
      <c r="J77" s="77"/>
      <c r="K77" s="77"/>
      <c r="L77" s="77"/>
      <c r="M77" s="77"/>
      <c r="N77" s="77"/>
      <c r="O77" s="77"/>
      <c r="P77" s="77"/>
      <c r="Q77" s="77"/>
    </row>
    <row r="78" spans="1:17" ht="15.75"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</row>
    <row r="79" spans="1:17" ht="15.75">
      <c r="B79" s="78"/>
      <c r="C79" s="78"/>
      <c r="D79" s="78"/>
      <c r="E79" s="78"/>
      <c r="F79" s="78"/>
      <c r="G79" s="78"/>
      <c r="H79" s="78"/>
      <c r="I79" s="78"/>
      <c r="J79" s="79"/>
      <c r="K79" s="79"/>
      <c r="L79" s="79"/>
      <c r="M79" s="79"/>
      <c r="N79" s="79"/>
      <c r="O79" s="79"/>
      <c r="P79" s="79"/>
      <c r="Q79" s="79"/>
    </row>
    <row r="80" spans="1:17" ht="15.75">
      <c r="B80" s="78"/>
      <c r="C80" s="78"/>
      <c r="D80" s="78"/>
      <c r="E80" s="78"/>
      <c r="F80" s="78"/>
      <c r="G80" s="78"/>
      <c r="H80" s="78"/>
      <c r="I80" s="78"/>
      <c r="J80" s="79"/>
      <c r="K80" s="79"/>
      <c r="L80" s="79"/>
      <c r="M80" s="79"/>
      <c r="N80" s="79"/>
      <c r="O80" s="79"/>
      <c r="P80" s="79"/>
      <c r="Q80" s="79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680555555555598" right="0" top="0.78680555555555598" bottom="0" header="0.31388888888888899" footer="0.31388888888888899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zoomScaleSheetLayoutView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36" customHeight="1" thickBot="1">
      <c r="A3" s="28" t="s">
        <v>123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37.5" customHeight="1">
      <c r="A76" s="53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60"/>
      <c r="Q76" s="60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37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7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103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291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292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293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2272</v>
      </c>
      <c r="C7" s="114"/>
      <c r="D7" s="114"/>
      <c r="E7" s="167"/>
      <c r="F7" s="167"/>
      <c r="G7" s="167"/>
      <c r="H7" s="250">
        <v>2272</v>
      </c>
      <c r="I7" s="250"/>
      <c r="J7" s="233"/>
      <c r="K7" s="233">
        <v>481</v>
      </c>
      <c r="L7" s="234"/>
      <c r="M7" s="200"/>
      <c r="N7" s="200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2562</v>
      </c>
      <c r="C8" s="108"/>
      <c r="D8" s="210"/>
      <c r="E8" s="111"/>
      <c r="F8" s="111"/>
      <c r="G8" s="111"/>
      <c r="H8" s="111">
        <v>2562</v>
      </c>
      <c r="I8" s="111"/>
      <c r="J8" s="210"/>
      <c r="K8" s="210">
        <v>1027</v>
      </c>
      <c r="L8" s="210"/>
      <c r="M8" s="202"/>
      <c r="N8" s="202"/>
      <c r="O8" s="109"/>
      <c r="P8" s="109"/>
      <c r="Q8" s="118"/>
    </row>
    <row r="9" spans="1:17" ht="15.75">
      <c r="A9" s="130" t="s">
        <v>6</v>
      </c>
      <c r="B9" s="117">
        <f t="shared" si="0"/>
        <v>14850</v>
      </c>
      <c r="C9" s="108"/>
      <c r="D9" s="210"/>
      <c r="E9" s="111"/>
      <c r="F9" s="111"/>
      <c r="G9" s="111"/>
      <c r="H9" s="251">
        <v>14850</v>
      </c>
      <c r="I9" s="251"/>
      <c r="J9" s="210"/>
      <c r="K9" s="210">
        <v>391</v>
      </c>
      <c r="L9" s="210"/>
      <c r="M9" s="202"/>
      <c r="N9" s="202"/>
      <c r="O9" s="109"/>
      <c r="P9" s="109"/>
      <c r="Q9" s="118"/>
    </row>
    <row r="10" spans="1:17" ht="15.75">
      <c r="A10" s="130" t="s">
        <v>7</v>
      </c>
      <c r="B10" s="117">
        <f t="shared" si="0"/>
        <v>9197</v>
      </c>
      <c r="C10" s="108"/>
      <c r="D10" s="210"/>
      <c r="E10" s="111"/>
      <c r="F10" s="111"/>
      <c r="G10" s="111"/>
      <c r="H10" s="111">
        <v>9197</v>
      </c>
      <c r="I10" s="111"/>
      <c r="J10" s="210"/>
      <c r="K10" s="210">
        <v>1811</v>
      </c>
      <c r="L10" s="210"/>
      <c r="M10" s="202"/>
      <c r="N10" s="202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210"/>
      <c r="E11" s="111"/>
      <c r="F11" s="111"/>
      <c r="G11" s="111"/>
      <c r="H11" s="111"/>
      <c r="I11" s="111"/>
      <c r="J11" s="210"/>
      <c r="K11" s="210"/>
      <c r="L11" s="210"/>
      <c r="M11" s="202"/>
      <c r="N11" s="202"/>
      <c r="O11" s="109"/>
      <c r="P11" s="109"/>
      <c r="Q11" s="118"/>
    </row>
    <row r="12" spans="1:17" ht="15.75">
      <c r="A12" s="130" t="s">
        <v>9</v>
      </c>
      <c r="B12" s="117">
        <f t="shared" si="0"/>
        <v>645</v>
      </c>
      <c r="C12" s="108"/>
      <c r="D12" s="210"/>
      <c r="E12" s="111"/>
      <c r="F12" s="111"/>
      <c r="G12" s="111"/>
      <c r="H12" s="111">
        <v>645</v>
      </c>
      <c r="I12" s="111"/>
      <c r="J12" s="210"/>
      <c r="K12" s="210">
        <v>7</v>
      </c>
      <c r="L12" s="210"/>
      <c r="M12" s="202"/>
      <c r="N12" s="202"/>
      <c r="O12" s="109"/>
      <c r="P12" s="109"/>
      <c r="Q12" s="118"/>
    </row>
    <row r="13" spans="1:17" ht="15.75">
      <c r="A13" s="130" t="s">
        <v>10</v>
      </c>
      <c r="B13" s="117">
        <f t="shared" si="0"/>
        <v>3944</v>
      </c>
      <c r="C13" s="108"/>
      <c r="D13" s="210"/>
      <c r="E13" s="111"/>
      <c r="F13" s="111"/>
      <c r="G13" s="111"/>
      <c r="H13" s="111">
        <v>3944</v>
      </c>
      <c r="I13" s="111"/>
      <c r="J13" s="210"/>
      <c r="K13" s="210">
        <v>63</v>
      </c>
      <c r="L13" s="210"/>
      <c r="M13" s="202"/>
      <c r="N13" s="202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1136</v>
      </c>
      <c r="C14" s="108"/>
      <c r="D14" s="210"/>
      <c r="E14" s="111"/>
      <c r="F14" s="111"/>
      <c r="G14" s="111"/>
      <c r="H14" s="111">
        <v>1136</v>
      </c>
      <c r="I14" s="111"/>
      <c r="J14" s="237"/>
      <c r="K14" s="237">
        <v>8</v>
      </c>
      <c r="L14" s="237"/>
      <c r="M14" s="206"/>
      <c r="N14" s="206"/>
      <c r="O14" s="109"/>
      <c r="P14" s="109"/>
      <c r="Q14" s="118"/>
    </row>
    <row r="15" spans="1:17" ht="15.75">
      <c r="A15" s="130" t="s">
        <v>12</v>
      </c>
      <c r="B15" s="117">
        <f t="shared" si="0"/>
        <v>1803</v>
      </c>
      <c r="C15" s="108"/>
      <c r="D15" s="210"/>
      <c r="E15" s="111"/>
      <c r="F15" s="111"/>
      <c r="G15" s="111"/>
      <c r="H15" s="111">
        <v>1803</v>
      </c>
      <c r="I15" s="111"/>
      <c r="J15" s="210"/>
      <c r="K15" s="210">
        <v>98</v>
      </c>
      <c r="L15" s="210"/>
      <c r="M15" s="202"/>
      <c r="N15" s="202"/>
      <c r="O15" s="109"/>
      <c r="P15" s="109"/>
      <c r="Q15" s="118"/>
    </row>
    <row r="16" spans="1:17" ht="15.75">
      <c r="A16" s="130" t="s">
        <v>13</v>
      </c>
      <c r="B16" s="117">
        <f t="shared" si="0"/>
        <v>2635</v>
      </c>
      <c r="C16" s="108"/>
      <c r="D16" s="210"/>
      <c r="E16" s="111"/>
      <c r="F16" s="111"/>
      <c r="G16" s="111"/>
      <c r="H16" s="111">
        <v>2635</v>
      </c>
      <c r="I16" s="111"/>
      <c r="J16" s="210"/>
      <c r="K16" s="210">
        <v>62</v>
      </c>
      <c r="L16" s="210"/>
      <c r="M16" s="202"/>
      <c r="N16" s="202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210"/>
      <c r="E17" s="111"/>
      <c r="F17" s="111"/>
      <c r="G17" s="111"/>
      <c r="H17" s="111"/>
      <c r="I17" s="111"/>
      <c r="J17" s="210"/>
      <c r="K17" s="210"/>
      <c r="L17" s="210"/>
      <c r="M17" s="202"/>
      <c r="N17" s="202"/>
      <c r="O17" s="109"/>
      <c r="P17" s="109"/>
      <c r="Q17" s="118"/>
    </row>
    <row r="18" spans="1:17" ht="15.75">
      <c r="A18" s="130" t="s">
        <v>15</v>
      </c>
      <c r="B18" s="117">
        <f t="shared" si="0"/>
        <v>5535</v>
      </c>
      <c r="C18" s="108"/>
      <c r="D18" s="210"/>
      <c r="E18" s="111"/>
      <c r="F18" s="111"/>
      <c r="G18" s="111"/>
      <c r="H18" s="111">
        <v>5535</v>
      </c>
      <c r="I18" s="111"/>
      <c r="J18" s="210">
        <v>5</v>
      </c>
      <c r="K18" s="210">
        <v>36</v>
      </c>
      <c r="L18" s="210"/>
      <c r="M18" s="202"/>
      <c r="N18" s="202"/>
      <c r="O18" s="109"/>
      <c r="P18" s="109"/>
      <c r="Q18" s="118"/>
    </row>
    <row r="19" spans="1:17" ht="15.75">
      <c r="A19" s="130" t="s">
        <v>16</v>
      </c>
      <c r="B19" s="117">
        <f t="shared" si="0"/>
        <v>2234</v>
      </c>
      <c r="C19" s="108"/>
      <c r="D19" s="210"/>
      <c r="E19" s="111"/>
      <c r="F19" s="111"/>
      <c r="G19" s="111"/>
      <c r="H19" s="111">
        <v>2234</v>
      </c>
      <c r="I19" s="111"/>
      <c r="J19" s="210"/>
      <c r="K19" s="210">
        <v>278</v>
      </c>
      <c r="L19" s="210"/>
      <c r="M19" s="202"/>
      <c r="N19" s="202"/>
      <c r="O19" s="109"/>
      <c r="P19" s="109"/>
      <c r="Q19" s="118"/>
    </row>
    <row r="20" spans="1:17" ht="15.75">
      <c r="A20" s="130" t="s">
        <v>17</v>
      </c>
      <c r="B20" s="117">
        <f t="shared" si="0"/>
        <v>3028</v>
      </c>
      <c r="C20" s="108"/>
      <c r="D20" s="210"/>
      <c r="E20" s="111"/>
      <c r="F20" s="111"/>
      <c r="G20" s="111"/>
      <c r="H20" s="111">
        <v>3028</v>
      </c>
      <c r="I20" s="111"/>
      <c r="J20" s="210"/>
      <c r="K20" s="210">
        <v>152</v>
      </c>
      <c r="L20" s="210"/>
      <c r="M20" s="202"/>
      <c r="N20" s="202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210"/>
      <c r="E21" s="111"/>
      <c r="F21" s="111"/>
      <c r="G21" s="111"/>
      <c r="H21" s="111"/>
      <c r="I21" s="111"/>
      <c r="J21" s="210"/>
      <c r="K21" s="210"/>
      <c r="L21" s="210"/>
      <c r="M21" s="202"/>
      <c r="N21" s="202"/>
      <c r="O21" s="109"/>
      <c r="P21" s="109"/>
      <c r="Q21" s="118"/>
    </row>
    <row r="22" spans="1:17" ht="15.75">
      <c r="A22" s="130" t="s">
        <v>18</v>
      </c>
      <c r="B22" s="117">
        <f t="shared" si="0"/>
        <v>12566</v>
      </c>
      <c r="C22" s="108"/>
      <c r="D22" s="210"/>
      <c r="E22" s="111"/>
      <c r="F22" s="111"/>
      <c r="G22" s="111"/>
      <c r="H22" s="111">
        <v>12566</v>
      </c>
      <c r="I22" s="111"/>
      <c r="J22" s="210">
        <v>280</v>
      </c>
      <c r="K22" s="210">
        <v>353</v>
      </c>
      <c r="L22" s="210"/>
      <c r="M22" s="202"/>
      <c r="N22" s="202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210"/>
      <c r="E23" s="111"/>
      <c r="F23" s="111"/>
      <c r="G23" s="111"/>
      <c r="H23" s="111"/>
      <c r="I23" s="111"/>
      <c r="J23" s="210"/>
      <c r="K23" s="210"/>
      <c r="L23" s="210"/>
      <c r="M23" s="202"/>
      <c r="N23" s="202"/>
      <c r="O23" s="109"/>
      <c r="P23" s="109"/>
      <c r="Q23" s="118"/>
    </row>
    <row r="24" spans="1:17" ht="15.75">
      <c r="A24" s="130" t="s">
        <v>20</v>
      </c>
      <c r="B24" s="117">
        <f t="shared" si="0"/>
        <v>4778</v>
      </c>
      <c r="C24" s="108"/>
      <c r="D24" s="210"/>
      <c r="E24" s="111"/>
      <c r="F24" s="111"/>
      <c r="G24" s="111"/>
      <c r="H24" s="111">
        <v>4778</v>
      </c>
      <c r="I24" s="111"/>
      <c r="J24" s="210">
        <v>325</v>
      </c>
      <c r="K24" s="210">
        <v>326</v>
      </c>
      <c r="L24" s="210"/>
      <c r="M24" s="202"/>
      <c r="N24" s="202"/>
      <c r="O24" s="109"/>
      <c r="P24" s="109"/>
      <c r="Q24" s="118"/>
    </row>
    <row r="25" spans="1:17" ht="15.75">
      <c r="A25" s="130" t="s">
        <v>21</v>
      </c>
      <c r="B25" s="117">
        <f t="shared" si="0"/>
        <v>7465</v>
      </c>
      <c r="C25" s="108"/>
      <c r="D25" s="210"/>
      <c r="E25" s="111"/>
      <c r="F25" s="111"/>
      <c r="G25" s="111"/>
      <c r="H25" s="111">
        <v>7465</v>
      </c>
      <c r="I25" s="111"/>
      <c r="J25" s="210"/>
      <c r="K25" s="210">
        <v>370</v>
      </c>
      <c r="L25" s="210"/>
      <c r="M25" s="202"/>
      <c r="N25" s="202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210"/>
      <c r="E26" s="111"/>
      <c r="F26" s="111"/>
      <c r="G26" s="111"/>
      <c r="H26" s="111"/>
      <c r="I26" s="111"/>
      <c r="J26" s="210"/>
      <c r="K26" s="210"/>
      <c r="L26" s="210"/>
      <c r="M26" s="202"/>
      <c r="N26" s="202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210"/>
      <c r="E27" s="111"/>
      <c r="F27" s="111"/>
      <c r="G27" s="111"/>
      <c r="H27" s="111"/>
      <c r="I27" s="111"/>
      <c r="J27" s="210"/>
      <c r="K27" s="210"/>
      <c r="L27" s="210"/>
      <c r="M27" s="202"/>
      <c r="N27" s="202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210"/>
      <c r="E28" s="111"/>
      <c r="F28" s="111"/>
      <c r="G28" s="111"/>
      <c r="H28" s="111"/>
      <c r="I28" s="111"/>
      <c r="J28" s="210"/>
      <c r="K28" s="210"/>
      <c r="L28" s="210"/>
      <c r="M28" s="202"/>
      <c r="N28" s="202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210"/>
      <c r="E29" s="111"/>
      <c r="F29" s="111"/>
      <c r="G29" s="111"/>
      <c r="H29" s="111"/>
      <c r="I29" s="111"/>
      <c r="J29" s="210"/>
      <c r="K29" s="210"/>
      <c r="L29" s="210"/>
      <c r="M29" s="202"/>
      <c r="N29" s="202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210"/>
      <c r="E30" s="111"/>
      <c r="F30" s="111"/>
      <c r="G30" s="111"/>
      <c r="H30" s="111"/>
      <c r="I30" s="111"/>
      <c r="J30" s="210"/>
      <c r="K30" s="210"/>
      <c r="L30" s="210"/>
      <c r="M30" s="202"/>
      <c r="N30" s="202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210"/>
      <c r="E31" s="111"/>
      <c r="F31" s="111"/>
      <c r="G31" s="111"/>
      <c r="H31" s="111"/>
      <c r="I31" s="111"/>
      <c r="J31" s="210"/>
      <c r="K31" s="210"/>
      <c r="L31" s="210"/>
      <c r="M31" s="202"/>
      <c r="N31" s="202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210"/>
      <c r="E32" s="111"/>
      <c r="F32" s="111"/>
      <c r="G32" s="111"/>
      <c r="H32" s="111"/>
      <c r="I32" s="111"/>
      <c r="J32" s="210"/>
      <c r="K32" s="210"/>
      <c r="L32" s="210"/>
      <c r="M32" s="202"/>
      <c r="N32" s="202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210"/>
      <c r="E33" s="111"/>
      <c r="F33" s="111"/>
      <c r="G33" s="111"/>
      <c r="H33" s="111"/>
      <c r="I33" s="111"/>
      <c r="J33" s="210"/>
      <c r="K33" s="210"/>
      <c r="L33" s="210"/>
      <c r="M33" s="202"/>
      <c r="N33" s="202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210"/>
      <c r="E34" s="111"/>
      <c r="F34" s="111"/>
      <c r="G34" s="111"/>
      <c r="H34" s="111"/>
      <c r="I34" s="111"/>
      <c r="J34" s="210"/>
      <c r="K34" s="210"/>
      <c r="L34" s="210"/>
      <c r="M34" s="202"/>
      <c r="N34" s="202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210"/>
      <c r="E35" s="111"/>
      <c r="F35" s="111"/>
      <c r="G35" s="111"/>
      <c r="H35" s="111"/>
      <c r="I35" s="111"/>
      <c r="J35" s="210"/>
      <c r="K35" s="210"/>
      <c r="L35" s="210"/>
      <c r="M35" s="202"/>
      <c r="N35" s="202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210"/>
      <c r="E36" s="111"/>
      <c r="F36" s="111"/>
      <c r="G36" s="111"/>
      <c r="H36" s="111"/>
      <c r="I36" s="111"/>
      <c r="J36" s="210"/>
      <c r="K36" s="210"/>
      <c r="L36" s="210"/>
      <c r="M36" s="202"/>
      <c r="N36" s="202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210"/>
      <c r="E37" s="111"/>
      <c r="F37" s="111"/>
      <c r="G37" s="111"/>
      <c r="H37" s="111"/>
      <c r="I37" s="111"/>
      <c r="J37" s="210"/>
      <c r="K37" s="210"/>
      <c r="L37" s="210"/>
      <c r="M37" s="202"/>
      <c r="N37" s="202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6848</v>
      </c>
      <c r="C38" s="108"/>
      <c r="D38" s="210"/>
      <c r="E38" s="111"/>
      <c r="F38" s="111"/>
      <c r="G38" s="111"/>
      <c r="H38" s="251">
        <v>6848</v>
      </c>
      <c r="I38" s="251"/>
      <c r="J38" s="210">
        <v>399</v>
      </c>
      <c r="K38" s="210">
        <v>685</v>
      </c>
      <c r="L38" s="210"/>
      <c r="M38" s="202"/>
      <c r="N38" s="202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210"/>
      <c r="E39" s="111"/>
      <c r="F39" s="111"/>
      <c r="G39" s="111"/>
      <c r="H39" s="111"/>
      <c r="I39" s="111"/>
      <c r="J39" s="210"/>
      <c r="K39" s="210"/>
      <c r="L39" s="210"/>
      <c r="M39" s="202"/>
      <c r="N39" s="202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17991</v>
      </c>
      <c r="C40" s="108"/>
      <c r="D40" s="210"/>
      <c r="E40" s="111"/>
      <c r="F40" s="111"/>
      <c r="G40" s="111"/>
      <c r="H40" s="111">
        <v>17991</v>
      </c>
      <c r="I40" s="111"/>
      <c r="J40" s="210">
        <v>200</v>
      </c>
      <c r="K40" s="210">
        <v>460</v>
      </c>
      <c r="L40" s="210"/>
      <c r="M40" s="202"/>
      <c r="N40" s="202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692</v>
      </c>
      <c r="C41" s="108"/>
      <c r="D41" s="210">
        <v>39</v>
      </c>
      <c r="E41" s="111"/>
      <c r="F41" s="111"/>
      <c r="G41" s="111"/>
      <c r="H41" s="111">
        <v>653</v>
      </c>
      <c r="I41" s="111"/>
      <c r="J41" s="210"/>
      <c r="K41" s="210">
        <v>13</v>
      </c>
      <c r="L41" s="210"/>
      <c r="M41" s="202"/>
      <c r="N41" s="202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210"/>
      <c r="E42" s="111"/>
      <c r="F42" s="111"/>
      <c r="G42" s="111"/>
      <c r="H42" s="111"/>
      <c r="I42" s="111"/>
      <c r="J42" s="210"/>
      <c r="K42" s="210"/>
      <c r="L42" s="210"/>
      <c r="M42" s="202"/>
      <c r="N42" s="202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210"/>
      <c r="E43" s="111"/>
      <c r="F43" s="111"/>
      <c r="G43" s="111"/>
      <c r="H43" s="111"/>
      <c r="I43" s="111"/>
      <c r="J43" s="210"/>
      <c r="K43" s="210"/>
      <c r="L43" s="210"/>
      <c r="M43" s="202"/>
      <c r="N43" s="202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210"/>
      <c r="E44" s="111"/>
      <c r="F44" s="111"/>
      <c r="G44" s="111"/>
      <c r="H44" s="111"/>
      <c r="I44" s="111"/>
      <c r="J44" s="210"/>
      <c r="K44" s="210"/>
      <c r="L44" s="210"/>
      <c r="M44" s="202"/>
      <c r="N44" s="202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210"/>
      <c r="E45" s="111"/>
      <c r="F45" s="111"/>
      <c r="G45" s="111"/>
      <c r="H45" s="111"/>
      <c r="I45" s="111"/>
      <c r="J45" s="210"/>
      <c r="K45" s="210"/>
      <c r="L45" s="210"/>
      <c r="M45" s="202"/>
      <c r="N45" s="202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210"/>
      <c r="E46" s="111"/>
      <c r="F46" s="111"/>
      <c r="G46" s="111"/>
      <c r="H46" s="111"/>
      <c r="I46" s="111"/>
      <c r="J46" s="210"/>
      <c r="K46" s="210"/>
      <c r="L46" s="210"/>
      <c r="M46" s="202"/>
      <c r="N46" s="202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210"/>
      <c r="E47" s="111"/>
      <c r="F47" s="111"/>
      <c r="G47" s="111"/>
      <c r="H47" s="111"/>
      <c r="I47" s="111"/>
      <c r="J47" s="210"/>
      <c r="K47" s="210"/>
      <c r="L47" s="210"/>
      <c r="M47" s="202"/>
      <c r="N47" s="202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210"/>
      <c r="E48" s="111"/>
      <c r="F48" s="111"/>
      <c r="G48" s="111"/>
      <c r="H48" s="111"/>
      <c r="I48" s="111"/>
      <c r="J48" s="210"/>
      <c r="K48" s="210"/>
      <c r="L48" s="210"/>
      <c r="M48" s="202"/>
      <c r="N48" s="202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5785</v>
      </c>
      <c r="C49" s="108"/>
      <c r="D49" s="210"/>
      <c r="E49" s="111"/>
      <c r="F49" s="111"/>
      <c r="G49" s="111"/>
      <c r="H49" s="111">
        <v>5785</v>
      </c>
      <c r="I49" s="111"/>
      <c r="J49" s="210"/>
      <c r="K49" s="210">
        <v>991</v>
      </c>
      <c r="L49" s="210"/>
      <c r="M49" s="202"/>
      <c r="N49" s="202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210"/>
      <c r="E50" s="111"/>
      <c r="F50" s="111"/>
      <c r="G50" s="111"/>
      <c r="H50" s="111"/>
      <c r="I50" s="111"/>
      <c r="J50" s="210"/>
      <c r="K50" s="210"/>
      <c r="L50" s="210"/>
      <c r="M50" s="202"/>
      <c r="N50" s="202"/>
      <c r="O50" s="109"/>
      <c r="P50" s="109"/>
      <c r="Q50" s="118"/>
    </row>
    <row r="51" spans="1:17" ht="15.75">
      <c r="A51" s="130" t="s">
        <v>46</v>
      </c>
      <c r="B51" s="117">
        <f t="shared" si="0"/>
        <v>7573</v>
      </c>
      <c r="C51" s="108"/>
      <c r="D51" s="210"/>
      <c r="E51" s="111"/>
      <c r="F51" s="111"/>
      <c r="G51" s="111"/>
      <c r="H51" s="111">
        <v>7573</v>
      </c>
      <c r="I51" s="111"/>
      <c r="J51" s="210"/>
      <c r="K51" s="210">
        <v>576</v>
      </c>
      <c r="L51" s="210"/>
      <c r="M51" s="202"/>
      <c r="N51" s="202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5969</v>
      </c>
      <c r="C52" s="108"/>
      <c r="D52" s="210"/>
      <c r="E52" s="111"/>
      <c r="F52" s="111"/>
      <c r="G52" s="111"/>
      <c r="H52" s="111">
        <v>5969</v>
      </c>
      <c r="I52" s="111"/>
      <c r="J52" s="210"/>
      <c r="K52" s="210">
        <v>32</v>
      </c>
      <c r="L52" s="210"/>
      <c r="M52" s="202"/>
      <c r="N52" s="202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395</v>
      </c>
      <c r="C53" s="108"/>
      <c r="D53" s="210"/>
      <c r="E53" s="111"/>
      <c r="F53" s="111"/>
      <c r="G53" s="111"/>
      <c r="H53" s="111">
        <v>395</v>
      </c>
      <c r="I53" s="111"/>
      <c r="J53" s="210"/>
      <c r="K53" s="210">
        <v>29</v>
      </c>
      <c r="L53" s="210"/>
      <c r="M53" s="202"/>
      <c r="N53" s="202"/>
      <c r="O53" s="121">
        <f>ROUND(((B53+J53)*4)+K53*9.4,2)</f>
        <v>1852.6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211"/>
      <c r="E54" s="111"/>
      <c r="F54" s="111"/>
      <c r="G54" s="111"/>
      <c r="H54" s="111"/>
      <c r="I54" s="111"/>
      <c r="J54" s="211"/>
      <c r="K54" s="211"/>
      <c r="L54" s="211"/>
      <c r="M54" s="203"/>
      <c r="N54" s="203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211"/>
      <c r="E55" s="111"/>
      <c r="F55" s="111"/>
      <c r="G55" s="111"/>
      <c r="H55" s="111"/>
      <c r="I55" s="111"/>
      <c r="J55" s="211"/>
      <c r="K55" s="211"/>
      <c r="L55" s="211"/>
      <c r="M55" s="203"/>
      <c r="N55" s="203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211"/>
      <c r="E56" s="111"/>
      <c r="F56" s="111"/>
      <c r="G56" s="111"/>
      <c r="H56" s="111"/>
      <c r="I56" s="111"/>
      <c r="J56" s="211"/>
      <c r="K56" s="211"/>
      <c r="L56" s="211"/>
      <c r="M56" s="203"/>
      <c r="N56" s="203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1302</v>
      </c>
      <c r="C57" s="109"/>
      <c r="D57" s="211"/>
      <c r="E57" s="111"/>
      <c r="F57" s="111"/>
      <c r="G57" s="111"/>
      <c r="H57" s="111">
        <v>1302</v>
      </c>
      <c r="I57" s="111"/>
      <c r="J57" s="211"/>
      <c r="K57" s="211">
        <v>1800</v>
      </c>
      <c r="L57" s="211"/>
      <c r="M57" s="203"/>
      <c r="N57" s="203"/>
      <c r="O57" s="109"/>
      <c r="P57" s="109"/>
      <c r="Q57" s="118"/>
    </row>
    <row r="58" spans="1:17" ht="15.75">
      <c r="A58" s="130" t="s">
        <v>53</v>
      </c>
      <c r="B58" s="117">
        <f t="shared" si="0"/>
        <v>477</v>
      </c>
      <c r="C58" s="109"/>
      <c r="D58" s="211"/>
      <c r="E58" s="111"/>
      <c r="F58" s="111"/>
      <c r="G58" s="111"/>
      <c r="H58" s="111">
        <v>477</v>
      </c>
      <c r="I58" s="111"/>
      <c r="J58" s="211">
        <v>0</v>
      </c>
      <c r="K58" s="211">
        <v>530</v>
      </c>
      <c r="L58" s="211"/>
      <c r="M58" s="203"/>
      <c r="N58" s="203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211"/>
      <c r="E59" s="111"/>
      <c r="F59" s="111"/>
      <c r="G59" s="111"/>
      <c r="H59" s="111"/>
      <c r="I59" s="111"/>
      <c r="J59" s="211"/>
      <c r="K59" s="211"/>
      <c r="L59" s="211"/>
      <c r="M59" s="203"/>
      <c r="N59" s="203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211"/>
      <c r="E60" s="111"/>
      <c r="F60" s="111"/>
      <c r="G60" s="111"/>
      <c r="H60" s="111"/>
      <c r="I60" s="111"/>
      <c r="J60" s="211"/>
      <c r="K60" s="211"/>
      <c r="L60" s="211"/>
      <c r="M60" s="203"/>
      <c r="N60" s="203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211"/>
      <c r="E61" s="111"/>
      <c r="F61" s="111"/>
      <c r="G61" s="111"/>
      <c r="H61" s="111"/>
      <c r="I61" s="111"/>
      <c r="J61" s="211"/>
      <c r="K61" s="211"/>
      <c r="L61" s="211"/>
      <c r="M61" s="203"/>
      <c r="N61" s="203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1949</v>
      </c>
      <c r="C62" s="109"/>
      <c r="D62" s="211"/>
      <c r="E62" s="111"/>
      <c r="F62" s="111"/>
      <c r="G62" s="111"/>
      <c r="H62" s="111">
        <v>1949</v>
      </c>
      <c r="I62" s="111"/>
      <c r="J62" s="211"/>
      <c r="K62" s="211">
        <v>317</v>
      </c>
      <c r="L62" s="211"/>
      <c r="M62" s="203"/>
      <c r="N62" s="203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211"/>
      <c r="E63" s="111"/>
      <c r="F63" s="111"/>
      <c r="G63" s="111"/>
      <c r="H63" s="111"/>
      <c r="I63" s="111"/>
      <c r="J63" s="211"/>
      <c r="K63" s="211"/>
      <c r="L63" s="211"/>
      <c r="M63" s="203"/>
      <c r="N63" s="203"/>
      <c r="O63" s="109"/>
      <c r="P63" s="109"/>
      <c r="Q63" s="118"/>
    </row>
    <row r="64" spans="1:17" ht="15.75">
      <c r="A64" s="130" t="s">
        <v>59</v>
      </c>
      <c r="B64" s="117">
        <f t="shared" si="0"/>
        <v>7102</v>
      </c>
      <c r="C64" s="109"/>
      <c r="D64" s="211"/>
      <c r="E64" s="111"/>
      <c r="F64" s="111"/>
      <c r="G64" s="111"/>
      <c r="H64" s="111">
        <v>7102</v>
      </c>
      <c r="I64" s="111"/>
      <c r="J64" s="211">
        <v>15</v>
      </c>
      <c r="K64" s="211">
        <v>638</v>
      </c>
      <c r="L64" s="211"/>
      <c r="M64" s="203"/>
      <c r="N64" s="203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1370</v>
      </c>
      <c r="C65" s="109"/>
      <c r="D65" s="211"/>
      <c r="E65" s="111"/>
      <c r="F65" s="111"/>
      <c r="G65" s="111"/>
      <c r="H65" s="111">
        <v>1370</v>
      </c>
      <c r="I65" s="111"/>
      <c r="J65" s="211">
        <v>50</v>
      </c>
      <c r="K65" s="211">
        <v>51</v>
      </c>
      <c r="L65" s="211"/>
      <c r="M65" s="203"/>
      <c r="N65" s="203"/>
      <c r="O65" s="109"/>
      <c r="P65" s="109"/>
      <c r="Q65" s="118"/>
    </row>
    <row r="66" spans="1:17" ht="15.75">
      <c r="A66" s="130" t="s">
        <v>61</v>
      </c>
      <c r="B66" s="117">
        <f t="shared" si="0"/>
        <v>1073</v>
      </c>
      <c r="C66" s="109"/>
      <c r="D66" s="211"/>
      <c r="E66" s="111"/>
      <c r="F66" s="111"/>
      <c r="G66" s="111"/>
      <c r="H66" s="111">
        <v>1073</v>
      </c>
      <c r="I66" s="111"/>
      <c r="J66" s="211">
        <v>95</v>
      </c>
      <c r="K66" s="211">
        <v>7</v>
      </c>
      <c r="L66" s="211"/>
      <c r="M66" s="203"/>
      <c r="N66" s="203"/>
      <c r="O66" s="109"/>
      <c r="P66" s="109"/>
      <c r="Q66" s="118"/>
    </row>
    <row r="67" spans="1:17" ht="15.75">
      <c r="A67" s="130" t="s">
        <v>62</v>
      </c>
      <c r="B67" s="117">
        <f t="shared" si="0"/>
        <v>9115</v>
      </c>
      <c r="C67" s="109"/>
      <c r="D67" s="211"/>
      <c r="E67" s="111"/>
      <c r="F67" s="111"/>
      <c r="G67" s="111"/>
      <c r="H67" s="111">
        <v>9115</v>
      </c>
      <c r="I67" s="111"/>
      <c r="J67" s="211"/>
      <c r="K67" s="211">
        <v>172</v>
      </c>
      <c r="L67" s="211"/>
      <c r="M67" s="203"/>
      <c r="N67" s="203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211"/>
      <c r="E68" s="111"/>
      <c r="F68" s="111"/>
      <c r="G68" s="111"/>
      <c r="H68" s="111"/>
      <c r="I68" s="111"/>
      <c r="J68" s="211"/>
      <c r="K68" s="211"/>
      <c r="L68" s="211"/>
      <c r="M68" s="203"/>
      <c r="N68" s="203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211"/>
      <c r="E69" s="111"/>
      <c r="F69" s="111"/>
      <c r="G69" s="111"/>
      <c r="H69" s="111"/>
      <c r="I69" s="111"/>
      <c r="J69" s="211"/>
      <c r="K69" s="211"/>
      <c r="L69" s="211"/>
      <c r="M69" s="203"/>
      <c r="N69" s="203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211"/>
      <c r="E70" s="111"/>
      <c r="F70" s="111"/>
      <c r="G70" s="111"/>
      <c r="H70" s="111"/>
      <c r="I70" s="111"/>
      <c r="J70" s="211"/>
      <c r="K70" s="211"/>
      <c r="L70" s="211"/>
      <c r="M70" s="203"/>
      <c r="N70" s="203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68"/>
      <c r="F71" s="169"/>
      <c r="G71" s="169"/>
      <c r="H71" s="169"/>
      <c r="I71" s="252"/>
      <c r="J71" s="238"/>
      <c r="K71" s="123"/>
      <c r="L71" s="124"/>
      <c r="M71" s="205"/>
      <c r="N71" s="205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142291</v>
      </c>
      <c r="C72" s="56">
        <f t="shared" si="1"/>
        <v>0</v>
      </c>
      <c r="D72" s="56">
        <f t="shared" si="1"/>
        <v>39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142252</v>
      </c>
      <c r="I72" s="56">
        <f t="shared" si="1"/>
        <v>0</v>
      </c>
      <c r="J72" s="56">
        <f t="shared" si="1"/>
        <v>1369</v>
      </c>
      <c r="K72" s="56">
        <f t="shared" si="1"/>
        <v>11764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1852.6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18.75">
      <c r="A76" s="50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4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140625" style="2" customWidth="1"/>
    <col min="250" max="250" width="11" style="2" customWidth="1"/>
    <col min="251" max="257" width="8.85546875" style="2"/>
    <col min="258" max="259" width="10.85546875" style="2" customWidth="1"/>
    <col min="260" max="260" width="8.85546875" style="2"/>
    <col min="261" max="261" width="11.5703125" style="2" customWidth="1"/>
    <col min="262" max="262" width="13.85546875" style="2" customWidth="1"/>
    <col min="263" max="266" width="9.140625" style="2" customWidth="1"/>
    <col min="267" max="503" width="8.85546875" style="2"/>
    <col min="504" max="504" width="34" style="2" customWidth="1"/>
    <col min="505" max="505" width="11.140625" style="2" customWidth="1"/>
    <col min="506" max="506" width="11" style="2" customWidth="1"/>
    <col min="507" max="513" width="8.85546875" style="2"/>
    <col min="514" max="515" width="10.85546875" style="2" customWidth="1"/>
    <col min="516" max="516" width="8.85546875" style="2"/>
    <col min="517" max="517" width="11.5703125" style="2" customWidth="1"/>
    <col min="518" max="518" width="13.85546875" style="2" customWidth="1"/>
    <col min="519" max="522" width="9.140625" style="2" customWidth="1"/>
    <col min="523" max="759" width="8.85546875" style="2"/>
    <col min="760" max="760" width="34" style="2" customWidth="1"/>
    <col min="761" max="761" width="11.140625" style="2" customWidth="1"/>
    <col min="762" max="762" width="11" style="2" customWidth="1"/>
    <col min="763" max="769" width="8.85546875" style="2"/>
    <col min="770" max="771" width="10.85546875" style="2" customWidth="1"/>
    <col min="772" max="772" width="8.85546875" style="2"/>
    <col min="773" max="773" width="11.5703125" style="2" customWidth="1"/>
    <col min="774" max="774" width="13.85546875" style="2" customWidth="1"/>
    <col min="775" max="778" width="9.140625" style="2" customWidth="1"/>
    <col min="779" max="1015" width="8.85546875" style="2"/>
    <col min="1016" max="1016" width="34" style="2" customWidth="1"/>
    <col min="1017" max="1017" width="11.140625" style="2" customWidth="1"/>
    <col min="1018" max="1018" width="11" style="2" customWidth="1"/>
    <col min="1019" max="1025" width="8.85546875" style="2"/>
    <col min="1026" max="1027" width="10.85546875" style="2" customWidth="1"/>
    <col min="1028" max="1028" width="8.85546875" style="2"/>
    <col min="1029" max="1029" width="11.5703125" style="2" customWidth="1"/>
    <col min="1030" max="1030" width="13.85546875" style="2" customWidth="1"/>
    <col min="1031" max="1034" width="9.140625" style="2" customWidth="1"/>
    <col min="1035" max="1271" width="8.85546875" style="2"/>
    <col min="1272" max="1272" width="34" style="2" customWidth="1"/>
    <col min="1273" max="1273" width="11.140625" style="2" customWidth="1"/>
    <col min="1274" max="1274" width="11" style="2" customWidth="1"/>
    <col min="1275" max="1281" width="8.85546875" style="2"/>
    <col min="1282" max="1283" width="10.85546875" style="2" customWidth="1"/>
    <col min="1284" max="1284" width="8.85546875" style="2"/>
    <col min="1285" max="1285" width="11.5703125" style="2" customWidth="1"/>
    <col min="1286" max="1286" width="13.85546875" style="2" customWidth="1"/>
    <col min="1287" max="1290" width="9.140625" style="2" customWidth="1"/>
    <col min="1291" max="1527" width="8.85546875" style="2"/>
    <col min="1528" max="1528" width="34" style="2" customWidth="1"/>
    <col min="1529" max="1529" width="11.140625" style="2" customWidth="1"/>
    <col min="1530" max="1530" width="11" style="2" customWidth="1"/>
    <col min="1531" max="1537" width="8.85546875" style="2"/>
    <col min="1538" max="1539" width="10.85546875" style="2" customWidth="1"/>
    <col min="1540" max="1540" width="8.85546875" style="2"/>
    <col min="1541" max="1541" width="11.5703125" style="2" customWidth="1"/>
    <col min="1542" max="1542" width="13.85546875" style="2" customWidth="1"/>
    <col min="1543" max="1546" width="9.140625" style="2" customWidth="1"/>
    <col min="1547" max="1783" width="8.85546875" style="2"/>
    <col min="1784" max="1784" width="34" style="2" customWidth="1"/>
    <col min="1785" max="1785" width="11.140625" style="2" customWidth="1"/>
    <col min="1786" max="1786" width="11" style="2" customWidth="1"/>
    <col min="1787" max="1793" width="8.85546875" style="2"/>
    <col min="1794" max="1795" width="10.85546875" style="2" customWidth="1"/>
    <col min="1796" max="1796" width="8.85546875" style="2"/>
    <col min="1797" max="1797" width="11.5703125" style="2" customWidth="1"/>
    <col min="1798" max="1798" width="13.85546875" style="2" customWidth="1"/>
    <col min="1799" max="1802" width="9.140625" style="2" customWidth="1"/>
    <col min="1803" max="2039" width="8.85546875" style="2"/>
    <col min="2040" max="2040" width="34" style="2" customWidth="1"/>
    <col min="2041" max="2041" width="11.140625" style="2" customWidth="1"/>
    <col min="2042" max="2042" width="11" style="2" customWidth="1"/>
    <col min="2043" max="2049" width="8.85546875" style="2"/>
    <col min="2050" max="2051" width="10.85546875" style="2" customWidth="1"/>
    <col min="2052" max="2052" width="8.85546875" style="2"/>
    <col min="2053" max="2053" width="11.5703125" style="2" customWidth="1"/>
    <col min="2054" max="2054" width="13.85546875" style="2" customWidth="1"/>
    <col min="2055" max="2058" width="9.140625" style="2" customWidth="1"/>
    <col min="2059" max="2295" width="8.85546875" style="2"/>
    <col min="2296" max="2296" width="34" style="2" customWidth="1"/>
    <col min="2297" max="2297" width="11.140625" style="2" customWidth="1"/>
    <col min="2298" max="2298" width="11" style="2" customWidth="1"/>
    <col min="2299" max="2305" width="8.85546875" style="2"/>
    <col min="2306" max="2307" width="10.85546875" style="2" customWidth="1"/>
    <col min="2308" max="2308" width="8.85546875" style="2"/>
    <col min="2309" max="2309" width="11.5703125" style="2" customWidth="1"/>
    <col min="2310" max="2310" width="13.85546875" style="2" customWidth="1"/>
    <col min="2311" max="2314" width="9.140625" style="2" customWidth="1"/>
    <col min="2315" max="2551" width="8.85546875" style="2"/>
    <col min="2552" max="2552" width="34" style="2" customWidth="1"/>
    <col min="2553" max="2553" width="11.140625" style="2" customWidth="1"/>
    <col min="2554" max="2554" width="11" style="2" customWidth="1"/>
    <col min="2555" max="2561" width="8.85546875" style="2"/>
    <col min="2562" max="2563" width="10.85546875" style="2" customWidth="1"/>
    <col min="2564" max="2564" width="8.85546875" style="2"/>
    <col min="2565" max="2565" width="11.5703125" style="2" customWidth="1"/>
    <col min="2566" max="2566" width="13.85546875" style="2" customWidth="1"/>
    <col min="2567" max="2570" width="9.140625" style="2" customWidth="1"/>
    <col min="2571" max="2807" width="8.85546875" style="2"/>
    <col min="2808" max="2808" width="34" style="2" customWidth="1"/>
    <col min="2809" max="2809" width="11.140625" style="2" customWidth="1"/>
    <col min="2810" max="2810" width="11" style="2" customWidth="1"/>
    <col min="2811" max="2817" width="8.85546875" style="2"/>
    <col min="2818" max="2819" width="10.85546875" style="2" customWidth="1"/>
    <col min="2820" max="2820" width="8.85546875" style="2"/>
    <col min="2821" max="2821" width="11.5703125" style="2" customWidth="1"/>
    <col min="2822" max="2822" width="13.85546875" style="2" customWidth="1"/>
    <col min="2823" max="2826" width="9.140625" style="2" customWidth="1"/>
    <col min="2827" max="3063" width="8.85546875" style="2"/>
    <col min="3064" max="3064" width="34" style="2" customWidth="1"/>
    <col min="3065" max="3065" width="11.140625" style="2" customWidth="1"/>
    <col min="3066" max="3066" width="11" style="2" customWidth="1"/>
    <col min="3067" max="3073" width="8.85546875" style="2"/>
    <col min="3074" max="3075" width="10.85546875" style="2" customWidth="1"/>
    <col min="3076" max="3076" width="8.85546875" style="2"/>
    <col min="3077" max="3077" width="11.5703125" style="2" customWidth="1"/>
    <col min="3078" max="3078" width="13.85546875" style="2" customWidth="1"/>
    <col min="3079" max="3082" width="9.140625" style="2" customWidth="1"/>
    <col min="3083" max="3319" width="8.85546875" style="2"/>
    <col min="3320" max="3320" width="34" style="2" customWidth="1"/>
    <col min="3321" max="3321" width="11.140625" style="2" customWidth="1"/>
    <col min="3322" max="3322" width="11" style="2" customWidth="1"/>
    <col min="3323" max="3329" width="8.85546875" style="2"/>
    <col min="3330" max="3331" width="10.85546875" style="2" customWidth="1"/>
    <col min="3332" max="3332" width="8.85546875" style="2"/>
    <col min="3333" max="3333" width="11.5703125" style="2" customWidth="1"/>
    <col min="3334" max="3334" width="13.85546875" style="2" customWidth="1"/>
    <col min="3335" max="3338" width="9.140625" style="2" customWidth="1"/>
    <col min="3339" max="3575" width="8.85546875" style="2"/>
    <col min="3576" max="3576" width="34" style="2" customWidth="1"/>
    <col min="3577" max="3577" width="11.140625" style="2" customWidth="1"/>
    <col min="3578" max="3578" width="11" style="2" customWidth="1"/>
    <col min="3579" max="3585" width="8.85546875" style="2"/>
    <col min="3586" max="3587" width="10.85546875" style="2" customWidth="1"/>
    <col min="3588" max="3588" width="8.85546875" style="2"/>
    <col min="3589" max="3589" width="11.5703125" style="2" customWidth="1"/>
    <col min="3590" max="3590" width="13.85546875" style="2" customWidth="1"/>
    <col min="3591" max="3594" width="9.140625" style="2" customWidth="1"/>
    <col min="3595" max="3831" width="8.85546875" style="2"/>
    <col min="3832" max="3832" width="34" style="2" customWidth="1"/>
    <col min="3833" max="3833" width="11.140625" style="2" customWidth="1"/>
    <col min="3834" max="3834" width="11" style="2" customWidth="1"/>
    <col min="3835" max="3841" width="8.85546875" style="2"/>
    <col min="3842" max="3843" width="10.85546875" style="2" customWidth="1"/>
    <col min="3844" max="3844" width="8.85546875" style="2"/>
    <col min="3845" max="3845" width="11.5703125" style="2" customWidth="1"/>
    <col min="3846" max="3846" width="13.85546875" style="2" customWidth="1"/>
    <col min="3847" max="3850" width="9.140625" style="2" customWidth="1"/>
    <col min="3851" max="4087" width="8.85546875" style="2"/>
    <col min="4088" max="4088" width="34" style="2" customWidth="1"/>
    <col min="4089" max="4089" width="11.140625" style="2" customWidth="1"/>
    <col min="4090" max="4090" width="11" style="2" customWidth="1"/>
    <col min="4091" max="4097" width="8.85546875" style="2"/>
    <col min="4098" max="4099" width="10.85546875" style="2" customWidth="1"/>
    <col min="4100" max="4100" width="8.85546875" style="2"/>
    <col min="4101" max="4101" width="11.5703125" style="2" customWidth="1"/>
    <col min="4102" max="4102" width="13.85546875" style="2" customWidth="1"/>
    <col min="4103" max="4106" width="9.140625" style="2" customWidth="1"/>
    <col min="4107" max="4343" width="8.85546875" style="2"/>
    <col min="4344" max="4344" width="34" style="2" customWidth="1"/>
    <col min="4345" max="4345" width="11.140625" style="2" customWidth="1"/>
    <col min="4346" max="4346" width="11" style="2" customWidth="1"/>
    <col min="4347" max="4353" width="8.85546875" style="2"/>
    <col min="4354" max="4355" width="10.85546875" style="2" customWidth="1"/>
    <col min="4356" max="4356" width="8.85546875" style="2"/>
    <col min="4357" max="4357" width="11.5703125" style="2" customWidth="1"/>
    <col min="4358" max="4358" width="13.85546875" style="2" customWidth="1"/>
    <col min="4359" max="4362" width="9.140625" style="2" customWidth="1"/>
    <col min="4363" max="4599" width="8.85546875" style="2"/>
    <col min="4600" max="4600" width="34" style="2" customWidth="1"/>
    <col min="4601" max="4601" width="11.140625" style="2" customWidth="1"/>
    <col min="4602" max="4602" width="11" style="2" customWidth="1"/>
    <col min="4603" max="4609" width="8.85546875" style="2"/>
    <col min="4610" max="4611" width="10.85546875" style="2" customWidth="1"/>
    <col min="4612" max="4612" width="8.85546875" style="2"/>
    <col min="4613" max="4613" width="11.5703125" style="2" customWidth="1"/>
    <col min="4614" max="4614" width="13.85546875" style="2" customWidth="1"/>
    <col min="4615" max="4618" width="9.140625" style="2" customWidth="1"/>
    <col min="4619" max="4855" width="8.85546875" style="2"/>
    <col min="4856" max="4856" width="34" style="2" customWidth="1"/>
    <col min="4857" max="4857" width="11.140625" style="2" customWidth="1"/>
    <col min="4858" max="4858" width="11" style="2" customWidth="1"/>
    <col min="4859" max="4865" width="8.85546875" style="2"/>
    <col min="4866" max="4867" width="10.85546875" style="2" customWidth="1"/>
    <col min="4868" max="4868" width="8.85546875" style="2"/>
    <col min="4869" max="4869" width="11.5703125" style="2" customWidth="1"/>
    <col min="4870" max="4870" width="13.85546875" style="2" customWidth="1"/>
    <col min="4871" max="4874" width="9.140625" style="2" customWidth="1"/>
    <col min="4875" max="5111" width="8.85546875" style="2"/>
    <col min="5112" max="5112" width="34" style="2" customWidth="1"/>
    <col min="5113" max="5113" width="11.140625" style="2" customWidth="1"/>
    <col min="5114" max="5114" width="11" style="2" customWidth="1"/>
    <col min="5115" max="5121" width="8.85546875" style="2"/>
    <col min="5122" max="5123" width="10.85546875" style="2" customWidth="1"/>
    <col min="5124" max="5124" width="8.85546875" style="2"/>
    <col min="5125" max="5125" width="11.5703125" style="2" customWidth="1"/>
    <col min="5126" max="5126" width="13.85546875" style="2" customWidth="1"/>
    <col min="5127" max="5130" width="9.140625" style="2" customWidth="1"/>
    <col min="5131" max="5367" width="8.85546875" style="2"/>
    <col min="5368" max="5368" width="34" style="2" customWidth="1"/>
    <col min="5369" max="5369" width="11.140625" style="2" customWidth="1"/>
    <col min="5370" max="5370" width="11" style="2" customWidth="1"/>
    <col min="5371" max="5377" width="8.85546875" style="2"/>
    <col min="5378" max="5379" width="10.85546875" style="2" customWidth="1"/>
    <col min="5380" max="5380" width="8.85546875" style="2"/>
    <col min="5381" max="5381" width="11.5703125" style="2" customWidth="1"/>
    <col min="5382" max="5382" width="13.85546875" style="2" customWidth="1"/>
    <col min="5383" max="5386" width="9.140625" style="2" customWidth="1"/>
    <col min="5387" max="5623" width="8.85546875" style="2"/>
    <col min="5624" max="5624" width="34" style="2" customWidth="1"/>
    <col min="5625" max="5625" width="11.140625" style="2" customWidth="1"/>
    <col min="5626" max="5626" width="11" style="2" customWidth="1"/>
    <col min="5627" max="5633" width="8.85546875" style="2"/>
    <col min="5634" max="5635" width="10.85546875" style="2" customWidth="1"/>
    <col min="5636" max="5636" width="8.85546875" style="2"/>
    <col min="5637" max="5637" width="11.5703125" style="2" customWidth="1"/>
    <col min="5638" max="5638" width="13.85546875" style="2" customWidth="1"/>
    <col min="5639" max="5642" width="9.140625" style="2" customWidth="1"/>
    <col min="5643" max="5879" width="8.85546875" style="2"/>
    <col min="5880" max="5880" width="34" style="2" customWidth="1"/>
    <col min="5881" max="5881" width="11.140625" style="2" customWidth="1"/>
    <col min="5882" max="5882" width="11" style="2" customWidth="1"/>
    <col min="5883" max="5889" width="8.85546875" style="2"/>
    <col min="5890" max="5891" width="10.85546875" style="2" customWidth="1"/>
    <col min="5892" max="5892" width="8.85546875" style="2"/>
    <col min="5893" max="5893" width="11.5703125" style="2" customWidth="1"/>
    <col min="5894" max="5894" width="13.85546875" style="2" customWidth="1"/>
    <col min="5895" max="5898" width="9.140625" style="2" customWidth="1"/>
    <col min="5899" max="6135" width="8.85546875" style="2"/>
    <col min="6136" max="6136" width="34" style="2" customWidth="1"/>
    <col min="6137" max="6137" width="11.140625" style="2" customWidth="1"/>
    <col min="6138" max="6138" width="11" style="2" customWidth="1"/>
    <col min="6139" max="6145" width="8.85546875" style="2"/>
    <col min="6146" max="6147" width="10.85546875" style="2" customWidth="1"/>
    <col min="6148" max="6148" width="8.85546875" style="2"/>
    <col min="6149" max="6149" width="11.5703125" style="2" customWidth="1"/>
    <col min="6150" max="6150" width="13.85546875" style="2" customWidth="1"/>
    <col min="6151" max="6154" width="9.140625" style="2" customWidth="1"/>
    <col min="6155" max="6391" width="8.85546875" style="2"/>
    <col min="6392" max="6392" width="34" style="2" customWidth="1"/>
    <col min="6393" max="6393" width="11.140625" style="2" customWidth="1"/>
    <col min="6394" max="6394" width="11" style="2" customWidth="1"/>
    <col min="6395" max="6401" width="8.85546875" style="2"/>
    <col min="6402" max="6403" width="10.85546875" style="2" customWidth="1"/>
    <col min="6404" max="6404" width="8.85546875" style="2"/>
    <col min="6405" max="6405" width="11.5703125" style="2" customWidth="1"/>
    <col min="6406" max="6406" width="13.85546875" style="2" customWidth="1"/>
    <col min="6407" max="6410" width="9.140625" style="2" customWidth="1"/>
    <col min="6411" max="6647" width="8.85546875" style="2"/>
    <col min="6648" max="6648" width="34" style="2" customWidth="1"/>
    <col min="6649" max="6649" width="11.140625" style="2" customWidth="1"/>
    <col min="6650" max="6650" width="11" style="2" customWidth="1"/>
    <col min="6651" max="6657" width="8.85546875" style="2"/>
    <col min="6658" max="6659" width="10.85546875" style="2" customWidth="1"/>
    <col min="6660" max="6660" width="8.85546875" style="2"/>
    <col min="6661" max="6661" width="11.5703125" style="2" customWidth="1"/>
    <col min="6662" max="6662" width="13.85546875" style="2" customWidth="1"/>
    <col min="6663" max="6666" width="9.140625" style="2" customWidth="1"/>
    <col min="6667" max="6903" width="8.85546875" style="2"/>
    <col min="6904" max="6904" width="34" style="2" customWidth="1"/>
    <col min="6905" max="6905" width="11.140625" style="2" customWidth="1"/>
    <col min="6906" max="6906" width="11" style="2" customWidth="1"/>
    <col min="6907" max="6913" width="8.85546875" style="2"/>
    <col min="6914" max="6915" width="10.85546875" style="2" customWidth="1"/>
    <col min="6916" max="6916" width="8.85546875" style="2"/>
    <col min="6917" max="6917" width="11.5703125" style="2" customWidth="1"/>
    <col min="6918" max="6918" width="13.85546875" style="2" customWidth="1"/>
    <col min="6919" max="6922" width="9.140625" style="2" customWidth="1"/>
    <col min="6923" max="7159" width="8.85546875" style="2"/>
    <col min="7160" max="7160" width="34" style="2" customWidth="1"/>
    <col min="7161" max="7161" width="11.140625" style="2" customWidth="1"/>
    <col min="7162" max="7162" width="11" style="2" customWidth="1"/>
    <col min="7163" max="7169" width="8.85546875" style="2"/>
    <col min="7170" max="7171" width="10.85546875" style="2" customWidth="1"/>
    <col min="7172" max="7172" width="8.85546875" style="2"/>
    <col min="7173" max="7173" width="11.5703125" style="2" customWidth="1"/>
    <col min="7174" max="7174" width="13.85546875" style="2" customWidth="1"/>
    <col min="7175" max="7178" width="9.140625" style="2" customWidth="1"/>
    <col min="7179" max="7415" width="8.85546875" style="2"/>
    <col min="7416" max="7416" width="34" style="2" customWidth="1"/>
    <col min="7417" max="7417" width="11.140625" style="2" customWidth="1"/>
    <col min="7418" max="7418" width="11" style="2" customWidth="1"/>
    <col min="7419" max="7425" width="8.85546875" style="2"/>
    <col min="7426" max="7427" width="10.85546875" style="2" customWidth="1"/>
    <col min="7428" max="7428" width="8.85546875" style="2"/>
    <col min="7429" max="7429" width="11.5703125" style="2" customWidth="1"/>
    <col min="7430" max="7430" width="13.85546875" style="2" customWidth="1"/>
    <col min="7431" max="7434" width="9.140625" style="2" customWidth="1"/>
    <col min="7435" max="7671" width="8.85546875" style="2"/>
    <col min="7672" max="7672" width="34" style="2" customWidth="1"/>
    <col min="7673" max="7673" width="11.140625" style="2" customWidth="1"/>
    <col min="7674" max="7674" width="11" style="2" customWidth="1"/>
    <col min="7675" max="7681" width="8.85546875" style="2"/>
    <col min="7682" max="7683" width="10.85546875" style="2" customWidth="1"/>
    <col min="7684" max="7684" width="8.85546875" style="2"/>
    <col min="7685" max="7685" width="11.5703125" style="2" customWidth="1"/>
    <col min="7686" max="7686" width="13.85546875" style="2" customWidth="1"/>
    <col min="7687" max="7690" width="9.140625" style="2" customWidth="1"/>
    <col min="7691" max="7927" width="8.85546875" style="2"/>
    <col min="7928" max="7928" width="34" style="2" customWidth="1"/>
    <col min="7929" max="7929" width="11.140625" style="2" customWidth="1"/>
    <col min="7930" max="7930" width="11" style="2" customWidth="1"/>
    <col min="7931" max="7937" width="8.85546875" style="2"/>
    <col min="7938" max="7939" width="10.85546875" style="2" customWidth="1"/>
    <col min="7940" max="7940" width="8.85546875" style="2"/>
    <col min="7941" max="7941" width="11.5703125" style="2" customWidth="1"/>
    <col min="7942" max="7942" width="13.85546875" style="2" customWidth="1"/>
    <col min="7943" max="7946" width="9.140625" style="2" customWidth="1"/>
    <col min="7947" max="8183" width="8.85546875" style="2"/>
    <col min="8184" max="8184" width="34" style="2" customWidth="1"/>
    <col min="8185" max="8185" width="11.140625" style="2" customWidth="1"/>
    <col min="8186" max="8186" width="11" style="2" customWidth="1"/>
    <col min="8187" max="8193" width="8.85546875" style="2"/>
    <col min="8194" max="8195" width="10.85546875" style="2" customWidth="1"/>
    <col min="8196" max="8196" width="8.85546875" style="2"/>
    <col min="8197" max="8197" width="11.5703125" style="2" customWidth="1"/>
    <col min="8198" max="8198" width="13.85546875" style="2" customWidth="1"/>
    <col min="8199" max="8202" width="9.140625" style="2" customWidth="1"/>
    <col min="8203" max="8439" width="8.85546875" style="2"/>
    <col min="8440" max="8440" width="34" style="2" customWidth="1"/>
    <col min="8441" max="8441" width="11.140625" style="2" customWidth="1"/>
    <col min="8442" max="8442" width="11" style="2" customWidth="1"/>
    <col min="8443" max="8449" width="8.85546875" style="2"/>
    <col min="8450" max="8451" width="10.85546875" style="2" customWidth="1"/>
    <col min="8452" max="8452" width="8.85546875" style="2"/>
    <col min="8453" max="8453" width="11.5703125" style="2" customWidth="1"/>
    <col min="8454" max="8454" width="13.85546875" style="2" customWidth="1"/>
    <col min="8455" max="8458" width="9.140625" style="2" customWidth="1"/>
    <col min="8459" max="8695" width="8.85546875" style="2"/>
    <col min="8696" max="8696" width="34" style="2" customWidth="1"/>
    <col min="8697" max="8697" width="11.140625" style="2" customWidth="1"/>
    <col min="8698" max="8698" width="11" style="2" customWidth="1"/>
    <col min="8699" max="8705" width="8.85546875" style="2"/>
    <col min="8706" max="8707" width="10.85546875" style="2" customWidth="1"/>
    <col min="8708" max="8708" width="8.85546875" style="2"/>
    <col min="8709" max="8709" width="11.5703125" style="2" customWidth="1"/>
    <col min="8710" max="8710" width="13.85546875" style="2" customWidth="1"/>
    <col min="8711" max="8714" width="9.140625" style="2" customWidth="1"/>
    <col min="8715" max="8951" width="8.85546875" style="2"/>
    <col min="8952" max="8952" width="34" style="2" customWidth="1"/>
    <col min="8953" max="8953" width="11.140625" style="2" customWidth="1"/>
    <col min="8954" max="8954" width="11" style="2" customWidth="1"/>
    <col min="8955" max="8961" width="8.85546875" style="2"/>
    <col min="8962" max="8963" width="10.85546875" style="2" customWidth="1"/>
    <col min="8964" max="8964" width="8.85546875" style="2"/>
    <col min="8965" max="8965" width="11.5703125" style="2" customWidth="1"/>
    <col min="8966" max="8966" width="13.85546875" style="2" customWidth="1"/>
    <col min="8967" max="8970" width="9.140625" style="2" customWidth="1"/>
    <col min="8971" max="9207" width="8.85546875" style="2"/>
    <col min="9208" max="9208" width="34" style="2" customWidth="1"/>
    <col min="9209" max="9209" width="11.140625" style="2" customWidth="1"/>
    <col min="9210" max="9210" width="11" style="2" customWidth="1"/>
    <col min="9211" max="9217" width="8.85546875" style="2"/>
    <col min="9218" max="9219" width="10.85546875" style="2" customWidth="1"/>
    <col min="9220" max="9220" width="8.85546875" style="2"/>
    <col min="9221" max="9221" width="11.5703125" style="2" customWidth="1"/>
    <col min="9222" max="9222" width="13.85546875" style="2" customWidth="1"/>
    <col min="9223" max="9226" width="9.140625" style="2" customWidth="1"/>
    <col min="9227" max="9463" width="8.85546875" style="2"/>
    <col min="9464" max="9464" width="34" style="2" customWidth="1"/>
    <col min="9465" max="9465" width="11.140625" style="2" customWidth="1"/>
    <col min="9466" max="9466" width="11" style="2" customWidth="1"/>
    <col min="9467" max="9473" width="8.85546875" style="2"/>
    <col min="9474" max="9475" width="10.85546875" style="2" customWidth="1"/>
    <col min="9476" max="9476" width="8.85546875" style="2"/>
    <col min="9477" max="9477" width="11.5703125" style="2" customWidth="1"/>
    <col min="9478" max="9478" width="13.85546875" style="2" customWidth="1"/>
    <col min="9479" max="9482" width="9.140625" style="2" customWidth="1"/>
    <col min="9483" max="9719" width="8.85546875" style="2"/>
    <col min="9720" max="9720" width="34" style="2" customWidth="1"/>
    <col min="9721" max="9721" width="11.140625" style="2" customWidth="1"/>
    <col min="9722" max="9722" width="11" style="2" customWidth="1"/>
    <col min="9723" max="9729" width="8.85546875" style="2"/>
    <col min="9730" max="9731" width="10.85546875" style="2" customWidth="1"/>
    <col min="9732" max="9732" width="8.85546875" style="2"/>
    <col min="9733" max="9733" width="11.5703125" style="2" customWidth="1"/>
    <col min="9734" max="9734" width="13.85546875" style="2" customWidth="1"/>
    <col min="9735" max="9738" width="9.140625" style="2" customWidth="1"/>
    <col min="9739" max="9975" width="8.85546875" style="2"/>
    <col min="9976" max="9976" width="34" style="2" customWidth="1"/>
    <col min="9977" max="9977" width="11.140625" style="2" customWidth="1"/>
    <col min="9978" max="9978" width="11" style="2" customWidth="1"/>
    <col min="9979" max="9985" width="8.85546875" style="2"/>
    <col min="9986" max="9987" width="10.85546875" style="2" customWidth="1"/>
    <col min="9988" max="9988" width="8.85546875" style="2"/>
    <col min="9989" max="9989" width="11.5703125" style="2" customWidth="1"/>
    <col min="9990" max="9990" width="13.85546875" style="2" customWidth="1"/>
    <col min="9991" max="9994" width="9.140625" style="2" customWidth="1"/>
    <col min="9995" max="10231" width="8.85546875" style="2"/>
    <col min="10232" max="10232" width="34" style="2" customWidth="1"/>
    <col min="10233" max="10233" width="11.140625" style="2" customWidth="1"/>
    <col min="10234" max="10234" width="11" style="2" customWidth="1"/>
    <col min="10235" max="10241" width="8.85546875" style="2"/>
    <col min="10242" max="10243" width="10.85546875" style="2" customWidth="1"/>
    <col min="10244" max="10244" width="8.85546875" style="2"/>
    <col min="10245" max="10245" width="11.5703125" style="2" customWidth="1"/>
    <col min="10246" max="10246" width="13.85546875" style="2" customWidth="1"/>
    <col min="10247" max="10250" width="9.140625" style="2" customWidth="1"/>
    <col min="10251" max="10487" width="8.85546875" style="2"/>
    <col min="10488" max="10488" width="34" style="2" customWidth="1"/>
    <col min="10489" max="10489" width="11.140625" style="2" customWidth="1"/>
    <col min="10490" max="10490" width="11" style="2" customWidth="1"/>
    <col min="10491" max="10497" width="8.85546875" style="2"/>
    <col min="10498" max="10499" width="10.85546875" style="2" customWidth="1"/>
    <col min="10500" max="10500" width="8.85546875" style="2"/>
    <col min="10501" max="10501" width="11.5703125" style="2" customWidth="1"/>
    <col min="10502" max="10502" width="13.85546875" style="2" customWidth="1"/>
    <col min="10503" max="10506" width="9.140625" style="2" customWidth="1"/>
    <col min="10507" max="10743" width="8.85546875" style="2"/>
    <col min="10744" max="10744" width="34" style="2" customWidth="1"/>
    <col min="10745" max="10745" width="11.140625" style="2" customWidth="1"/>
    <col min="10746" max="10746" width="11" style="2" customWidth="1"/>
    <col min="10747" max="10753" width="8.85546875" style="2"/>
    <col min="10754" max="10755" width="10.85546875" style="2" customWidth="1"/>
    <col min="10756" max="10756" width="8.85546875" style="2"/>
    <col min="10757" max="10757" width="11.5703125" style="2" customWidth="1"/>
    <col min="10758" max="10758" width="13.85546875" style="2" customWidth="1"/>
    <col min="10759" max="10762" width="9.140625" style="2" customWidth="1"/>
    <col min="10763" max="10999" width="8.85546875" style="2"/>
    <col min="11000" max="11000" width="34" style="2" customWidth="1"/>
    <col min="11001" max="11001" width="11.140625" style="2" customWidth="1"/>
    <col min="11002" max="11002" width="11" style="2" customWidth="1"/>
    <col min="11003" max="11009" width="8.85546875" style="2"/>
    <col min="11010" max="11011" width="10.85546875" style="2" customWidth="1"/>
    <col min="11012" max="11012" width="8.85546875" style="2"/>
    <col min="11013" max="11013" width="11.5703125" style="2" customWidth="1"/>
    <col min="11014" max="11014" width="13.85546875" style="2" customWidth="1"/>
    <col min="11015" max="11018" width="9.140625" style="2" customWidth="1"/>
    <col min="11019" max="11255" width="8.85546875" style="2"/>
    <col min="11256" max="11256" width="34" style="2" customWidth="1"/>
    <col min="11257" max="11257" width="11.140625" style="2" customWidth="1"/>
    <col min="11258" max="11258" width="11" style="2" customWidth="1"/>
    <col min="11259" max="11265" width="8.85546875" style="2"/>
    <col min="11266" max="11267" width="10.85546875" style="2" customWidth="1"/>
    <col min="11268" max="11268" width="8.85546875" style="2"/>
    <col min="11269" max="11269" width="11.5703125" style="2" customWidth="1"/>
    <col min="11270" max="11270" width="13.85546875" style="2" customWidth="1"/>
    <col min="11271" max="11274" width="9.140625" style="2" customWidth="1"/>
    <col min="11275" max="11511" width="8.85546875" style="2"/>
    <col min="11512" max="11512" width="34" style="2" customWidth="1"/>
    <col min="11513" max="11513" width="11.140625" style="2" customWidth="1"/>
    <col min="11514" max="11514" width="11" style="2" customWidth="1"/>
    <col min="11515" max="11521" width="8.85546875" style="2"/>
    <col min="11522" max="11523" width="10.85546875" style="2" customWidth="1"/>
    <col min="11524" max="11524" width="8.85546875" style="2"/>
    <col min="11525" max="11525" width="11.5703125" style="2" customWidth="1"/>
    <col min="11526" max="11526" width="13.85546875" style="2" customWidth="1"/>
    <col min="11527" max="11530" width="9.140625" style="2" customWidth="1"/>
    <col min="11531" max="11767" width="8.85546875" style="2"/>
    <col min="11768" max="11768" width="34" style="2" customWidth="1"/>
    <col min="11769" max="11769" width="11.140625" style="2" customWidth="1"/>
    <col min="11770" max="11770" width="11" style="2" customWidth="1"/>
    <col min="11771" max="11777" width="8.85546875" style="2"/>
    <col min="11778" max="11779" width="10.85546875" style="2" customWidth="1"/>
    <col min="11780" max="11780" width="8.85546875" style="2"/>
    <col min="11781" max="11781" width="11.5703125" style="2" customWidth="1"/>
    <col min="11782" max="11782" width="13.85546875" style="2" customWidth="1"/>
    <col min="11783" max="11786" width="9.140625" style="2" customWidth="1"/>
    <col min="11787" max="12023" width="8.85546875" style="2"/>
    <col min="12024" max="12024" width="34" style="2" customWidth="1"/>
    <col min="12025" max="12025" width="11.140625" style="2" customWidth="1"/>
    <col min="12026" max="12026" width="11" style="2" customWidth="1"/>
    <col min="12027" max="12033" width="8.85546875" style="2"/>
    <col min="12034" max="12035" width="10.85546875" style="2" customWidth="1"/>
    <col min="12036" max="12036" width="8.85546875" style="2"/>
    <col min="12037" max="12037" width="11.5703125" style="2" customWidth="1"/>
    <col min="12038" max="12038" width="13.85546875" style="2" customWidth="1"/>
    <col min="12039" max="12042" width="9.140625" style="2" customWidth="1"/>
    <col min="12043" max="12279" width="8.85546875" style="2"/>
    <col min="12280" max="12280" width="34" style="2" customWidth="1"/>
    <col min="12281" max="12281" width="11.140625" style="2" customWidth="1"/>
    <col min="12282" max="12282" width="11" style="2" customWidth="1"/>
    <col min="12283" max="12289" width="8.85546875" style="2"/>
    <col min="12290" max="12291" width="10.85546875" style="2" customWidth="1"/>
    <col min="12292" max="12292" width="8.85546875" style="2"/>
    <col min="12293" max="12293" width="11.5703125" style="2" customWidth="1"/>
    <col min="12294" max="12294" width="13.85546875" style="2" customWidth="1"/>
    <col min="12295" max="12298" width="9.140625" style="2" customWidth="1"/>
    <col min="12299" max="12535" width="8.85546875" style="2"/>
    <col min="12536" max="12536" width="34" style="2" customWidth="1"/>
    <col min="12537" max="12537" width="11.140625" style="2" customWidth="1"/>
    <col min="12538" max="12538" width="11" style="2" customWidth="1"/>
    <col min="12539" max="12545" width="8.85546875" style="2"/>
    <col min="12546" max="12547" width="10.85546875" style="2" customWidth="1"/>
    <col min="12548" max="12548" width="8.85546875" style="2"/>
    <col min="12549" max="12549" width="11.5703125" style="2" customWidth="1"/>
    <col min="12550" max="12550" width="13.85546875" style="2" customWidth="1"/>
    <col min="12551" max="12554" width="9.140625" style="2" customWidth="1"/>
    <col min="12555" max="12791" width="8.85546875" style="2"/>
    <col min="12792" max="12792" width="34" style="2" customWidth="1"/>
    <col min="12793" max="12793" width="11.140625" style="2" customWidth="1"/>
    <col min="12794" max="12794" width="11" style="2" customWidth="1"/>
    <col min="12795" max="12801" width="8.85546875" style="2"/>
    <col min="12802" max="12803" width="10.85546875" style="2" customWidth="1"/>
    <col min="12804" max="12804" width="8.85546875" style="2"/>
    <col min="12805" max="12805" width="11.5703125" style="2" customWidth="1"/>
    <col min="12806" max="12806" width="13.85546875" style="2" customWidth="1"/>
    <col min="12807" max="12810" width="9.140625" style="2" customWidth="1"/>
    <col min="12811" max="13047" width="8.85546875" style="2"/>
    <col min="13048" max="13048" width="34" style="2" customWidth="1"/>
    <col min="13049" max="13049" width="11.140625" style="2" customWidth="1"/>
    <col min="13050" max="13050" width="11" style="2" customWidth="1"/>
    <col min="13051" max="13057" width="8.85546875" style="2"/>
    <col min="13058" max="13059" width="10.85546875" style="2" customWidth="1"/>
    <col min="13060" max="13060" width="8.85546875" style="2"/>
    <col min="13061" max="13061" width="11.5703125" style="2" customWidth="1"/>
    <col min="13062" max="13062" width="13.85546875" style="2" customWidth="1"/>
    <col min="13063" max="13066" width="9.140625" style="2" customWidth="1"/>
    <col min="13067" max="13303" width="8.85546875" style="2"/>
    <col min="13304" max="13304" width="34" style="2" customWidth="1"/>
    <col min="13305" max="13305" width="11.140625" style="2" customWidth="1"/>
    <col min="13306" max="13306" width="11" style="2" customWidth="1"/>
    <col min="13307" max="13313" width="8.85546875" style="2"/>
    <col min="13314" max="13315" width="10.85546875" style="2" customWidth="1"/>
    <col min="13316" max="13316" width="8.85546875" style="2"/>
    <col min="13317" max="13317" width="11.5703125" style="2" customWidth="1"/>
    <col min="13318" max="13318" width="13.85546875" style="2" customWidth="1"/>
    <col min="13319" max="13322" width="9.140625" style="2" customWidth="1"/>
    <col min="13323" max="13559" width="8.85546875" style="2"/>
    <col min="13560" max="13560" width="34" style="2" customWidth="1"/>
    <col min="13561" max="13561" width="11.140625" style="2" customWidth="1"/>
    <col min="13562" max="13562" width="11" style="2" customWidth="1"/>
    <col min="13563" max="13569" width="8.85546875" style="2"/>
    <col min="13570" max="13571" width="10.85546875" style="2" customWidth="1"/>
    <col min="13572" max="13572" width="8.85546875" style="2"/>
    <col min="13573" max="13573" width="11.5703125" style="2" customWidth="1"/>
    <col min="13574" max="13574" width="13.85546875" style="2" customWidth="1"/>
    <col min="13575" max="13578" width="9.140625" style="2" customWidth="1"/>
    <col min="13579" max="13815" width="8.85546875" style="2"/>
    <col min="13816" max="13816" width="34" style="2" customWidth="1"/>
    <col min="13817" max="13817" width="11.140625" style="2" customWidth="1"/>
    <col min="13818" max="13818" width="11" style="2" customWidth="1"/>
    <col min="13819" max="13825" width="8.85546875" style="2"/>
    <col min="13826" max="13827" width="10.85546875" style="2" customWidth="1"/>
    <col min="13828" max="13828" width="8.85546875" style="2"/>
    <col min="13829" max="13829" width="11.5703125" style="2" customWidth="1"/>
    <col min="13830" max="13830" width="13.85546875" style="2" customWidth="1"/>
    <col min="13831" max="13834" width="9.140625" style="2" customWidth="1"/>
    <col min="13835" max="14071" width="8.85546875" style="2"/>
    <col min="14072" max="14072" width="34" style="2" customWidth="1"/>
    <col min="14073" max="14073" width="11.140625" style="2" customWidth="1"/>
    <col min="14074" max="14074" width="11" style="2" customWidth="1"/>
    <col min="14075" max="14081" width="8.85546875" style="2"/>
    <col min="14082" max="14083" width="10.85546875" style="2" customWidth="1"/>
    <col min="14084" max="14084" width="8.85546875" style="2"/>
    <col min="14085" max="14085" width="11.5703125" style="2" customWidth="1"/>
    <col min="14086" max="14086" width="13.85546875" style="2" customWidth="1"/>
    <col min="14087" max="14090" width="9.140625" style="2" customWidth="1"/>
    <col min="14091" max="14327" width="8.85546875" style="2"/>
    <col min="14328" max="14328" width="34" style="2" customWidth="1"/>
    <col min="14329" max="14329" width="11.140625" style="2" customWidth="1"/>
    <col min="14330" max="14330" width="11" style="2" customWidth="1"/>
    <col min="14331" max="14337" width="8.85546875" style="2"/>
    <col min="14338" max="14339" width="10.85546875" style="2" customWidth="1"/>
    <col min="14340" max="14340" width="8.85546875" style="2"/>
    <col min="14341" max="14341" width="11.5703125" style="2" customWidth="1"/>
    <col min="14342" max="14342" width="13.85546875" style="2" customWidth="1"/>
    <col min="14343" max="14346" width="9.140625" style="2" customWidth="1"/>
    <col min="14347" max="14583" width="8.85546875" style="2"/>
    <col min="14584" max="14584" width="34" style="2" customWidth="1"/>
    <col min="14585" max="14585" width="11.140625" style="2" customWidth="1"/>
    <col min="14586" max="14586" width="11" style="2" customWidth="1"/>
    <col min="14587" max="14593" width="8.85546875" style="2"/>
    <col min="14594" max="14595" width="10.85546875" style="2" customWidth="1"/>
    <col min="14596" max="14596" width="8.85546875" style="2"/>
    <col min="14597" max="14597" width="11.5703125" style="2" customWidth="1"/>
    <col min="14598" max="14598" width="13.85546875" style="2" customWidth="1"/>
    <col min="14599" max="14602" width="9.140625" style="2" customWidth="1"/>
    <col min="14603" max="14839" width="8.85546875" style="2"/>
    <col min="14840" max="14840" width="34" style="2" customWidth="1"/>
    <col min="14841" max="14841" width="11.140625" style="2" customWidth="1"/>
    <col min="14842" max="14842" width="11" style="2" customWidth="1"/>
    <col min="14843" max="14849" width="8.85546875" style="2"/>
    <col min="14850" max="14851" width="10.85546875" style="2" customWidth="1"/>
    <col min="14852" max="14852" width="8.85546875" style="2"/>
    <col min="14853" max="14853" width="11.5703125" style="2" customWidth="1"/>
    <col min="14854" max="14854" width="13.85546875" style="2" customWidth="1"/>
    <col min="14855" max="14858" width="9.140625" style="2" customWidth="1"/>
    <col min="14859" max="15095" width="8.85546875" style="2"/>
    <col min="15096" max="15096" width="34" style="2" customWidth="1"/>
    <col min="15097" max="15097" width="11.140625" style="2" customWidth="1"/>
    <col min="15098" max="15098" width="11" style="2" customWidth="1"/>
    <col min="15099" max="15105" width="8.85546875" style="2"/>
    <col min="15106" max="15107" width="10.85546875" style="2" customWidth="1"/>
    <col min="15108" max="15108" width="8.85546875" style="2"/>
    <col min="15109" max="15109" width="11.5703125" style="2" customWidth="1"/>
    <col min="15110" max="15110" width="13.85546875" style="2" customWidth="1"/>
    <col min="15111" max="15114" width="9.140625" style="2" customWidth="1"/>
    <col min="15115" max="15351" width="8.85546875" style="2"/>
    <col min="15352" max="15352" width="34" style="2" customWidth="1"/>
    <col min="15353" max="15353" width="11.140625" style="2" customWidth="1"/>
    <col min="15354" max="15354" width="11" style="2" customWidth="1"/>
    <col min="15355" max="15361" width="8.85546875" style="2"/>
    <col min="15362" max="15363" width="10.85546875" style="2" customWidth="1"/>
    <col min="15364" max="15364" width="8.85546875" style="2"/>
    <col min="15365" max="15365" width="11.5703125" style="2" customWidth="1"/>
    <col min="15366" max="15366" width="13.85546875" style="2" customWidth="1"/>
    <col min="15367" max="15370" width="9.140625" style="2" customWidth="1"/>
    <col min="15371" max="15607" width="8.85546875" style="2"/>
    <col min="15608" max="15608" width="34" style="2" customWidth="1"/>
    <col min="15609" max="15609" width="11.140625" style="2" customWidth="1"/>
    <col min="15610" max="15610" width="11" style="2" customWidth="1"/>
    <col min="15611" max="15617" width="8.85546875" style="2"/>
    <col min="15618" max="15619" width="10.85546875" style="2" customWidth="1"/>
    <col min="15620" max="15620" width="8.85546875" style="2"/>
    <col min="15621" max="15621" width="11.5703125" style="2" customWidth="1"/>
    <col min="15622" max="15622" width="13.85546875" style="2" customWidth="1"/>
    <col min="15623" max="15626" width="9.140625" style="2" customWidth="1"/>
    <col min="15627" max="15863" width="8.85546875" style="2"/>
    <col min="15864" max="15864" width="34" style="2" customWidth="1"/>
    <col min="15865" max="15865" width="11.140625" style="2" customWidth="1"/>
    <col min="15866" max="15866" width="11" style="2" customWidth="1"/>
    <col min="15867" max="15873" width="8.85546875" style="2"/>
    <col min="15874" max="15875" width="10.85546875" style="2" customWidth="1"/>
    <col min="15876" max="15876" width="8.85546875" style="2"/>
    <col min="15877" max="15877" width="11.5703125" style="2" customWidth="1"/>
    <col min="15878" max="15878" width="13.85546875" style="2" customWidth="1"/>
    <col min="15879" max="15882" width="9.140625" style="2" customWidth="1"/>
    <col min="15883" max="16119" width="8.85546875" style="2"/>
    <col min="16120" max="16120" width="34" style="2" customWidth="1"/>
    <col min="16121" max="16121" width="11.140625" style="2" customWidth="1"/>
    <col min="16122" max="16122" width="11" style="2" customWidth="1"/>
    <col min="16123" max="16129" width="8.85546875" style="2"/>
    <col min="16130" max="16131" width="10.85546875" style="2" customWidth="1"/>
    <col min="16132" max="16132" width="8.85546875" style="2"/>
    <col min="16133" max="16133" width="11.5703125" style="2" customWidth="1"/>
    <col min="16134" max="16134" width="13.85546875" style="2" customWidth="1"/>
    <col min="16135" max="16138" width="9.140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9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14" t="s">
        <v>104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788</v>
      </c>
      <c r="C7" s="209"/>
      <c r="D7" s="209"/>
      <c r="E7" s="209"/>
      <c r="F7" s="209"/>
      <c r="G7" s="209"/>
      <c r="H7" s="236">
        <f>788-420+420</f>
        <v>788</v>
      </c>
      <c r="I7" s="236"/>
      <c r="J7" s="233"/>
      <c r="K7" s="233">
        <v>848</v>
      </c>
      <c r="L7" s="233"/>
      <c r="M7" s="233"/>
      <c r="N7" s="233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11"/>
      <c r="I8" s="211"/>
      <c r="J8" s="210"/>
      <c r="K8" s="210"/>
      <c r="L8" s="210"/>
      <c r="M8" s="210"/>
      <c r="N8" s="210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202"/>
      <c r="D9" s="202"/>
      <c r="E9" s="202"/>
      <c r="F9" s="202"/>
      <c r="G9" s="202"/>
      <c r="H9" s="211"/>
      <c r="I9" s="211"/>
      <c r="J9" s="210"/>
      <c r="K9" s="210"/>
      <c r="L9" s="210"/>
      <c r="M9" s="210"/>
      <c r="N9" s="210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202"/>
      <c r="D10" s="202"/>
      <c r="E10" s="202"/>
      <c r="F10" s="202"/>
      <c r="G10" s="202"/>
      <c r="H10" s="211"/>
      <c r="I10" s="211"/>
      <c r="J10" s="210"/>
      <c r="K10" s="210"/>
      <c r="L10" s="210"/>
      <c r="M10" s="210"/>
      <c r="N10" s="210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202"/>
      <c r="D11" s="202"/>
      <c r="E11" s="202"/>
      <c r="F11" s="202"/>
      <c r="G11" s="202"/>
      <c r="H11" s="211"/>
      <c r="I11" s="211"/>
      <c r="J11" s="210"/>
      <c r="K11" s="210"/>
      <c r="L11" s="210"/>
      <c r="M11" s="210"/>
      <c r="N11" s="210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202"/>
      <c r="D12" s="202"/>
      <c r="E12" s="202"/>
      <c r="F12" s="202"/>
      <c r="G12" s="202"/>
      <c r="H12" s="211"/>
      <c r="I12" s="211"/>
      <c r="J12" s="210"/>
      <c r="K12" s="210"/>
      <c r="L12" s="210"/>
      <c r="M12" s="210"/>
      <c r="N12" s="210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202"/>
      <c r="D13" s="202"/>
      <c r="E13" s="202"/>
      <c r="F13" s="202"/>
      <c r="G13" s="202"/>
      <c r="H13" s="211"/>
      <c r="I13" s="211"/>
      <c r="J13" s="210"/>
      <c r="K13" s="210"/>
      <c r="L13" s="210"/>
      <c r="M13" s="210"/>
      <c r="N13" s="210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202"/>
      <c r="D14" s="202"/>
      <c r="E14" s="202"/>
      <c r="F14" s="202"/>
      <c r="G14" s="202"/>
      <c r="H14" s="211"/>
      <c r="I14" s="211"/>
      <c r="J14" s="210"/>
      <c r="K14" s="210"/>
      <c r="L14" s="210"/>
      <c r="M14" s="210"/>
      <c r="N14" s="210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202"/>
      <c r="D15" s="202"/>
      <c r="E15" s="202"/>
      <c r="F15" s="202"/>
      <c r="G15" s="202"/>
      <c r="H15" s="211"/>
      <c r="I15" s="211"/>
      <c r="J15" s="210"/>
      <c r="K15" s="210"/>
      <c r="L15" s="210"/>
      <c r="M15" s="210"/>
      <c r="N15" s="210"/>
      <c r="O15" s="109"/>
      <c r="P15" s="109"/>
      <c r="Q15" s="118"/>
    </row>
    <row r="16" spans="1:17" ht="15.75">
      <c r="A16" s="130" t="s">
        <v>13</v>
      </c>
      <c r="B16" s="117">
        <f t="shared" si="0"/>
        <v>520</v>
      </c>
      <c r="C16" s="202"/>
      <c r="D16" s="202"/>
      <c r="E16" s="202"/>
      <c r="F16" s="202"/>
      <c r="G16" s="202"/>
      <c r="H16" s="211">
        <f>520-5+5</f>
        <v>520</v>
      </c>
      <c r="I16" s="211"/>
      <c r="J16" s="210"/>
      <c r="K16" s="210">
        <v>470</v>
      </c>
      <c r="L16" s="210"/>
      <c r="M16" s="210"/>
      <c r="N16" s="210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202"/>
      <c r="D17" s="202"/>
      <c r="E17" s="202"/>
      <c r="F17" s="202"/>
      <c r="G17" s="202"/>
      <c r="H17" s="211"/>
      <c r="I17" s="211"/>
      <c r="J17" s="210"/>
      <c r="K17" s="210"/>
      <c r="L17" s="210"/>
      <c r="M17" s="210"/>
      <c r="N17" s="210"/>
      <c r="O17" s="109"/>
      <c r="P17" s="109"/>
      <c r="Q17" s="118"/>
    </row>
    <row r="18" spans="1:17" ht="15.75">
      <c r="A18" s="130" t="s">
        <v>15</v>
      </c>
      <c r="B18" s="117">
        <f t="shared" si="0"/>
        <v>34050</v>
      </c>
      <c r="C18" s="202"/>
      <c r="D18" s="202"/>
      <c r="E18" s="202"/>
      <c r="F18" s="202"/>
      <c r="G18" s="202">
        <v>7000</v>
      </c>
      <c r="H18" s="211">
        <f>25400-645+645+1650</f>
        <v>27050</v>
      </c>
      <c r="I18" s="211">
        <f>6787</f>
        <v>6787</v>
      </c>
      <c r="J18" s="210">
        <f>1020</f>
        <v>1020</v>
      </c>
      <c r="K18" s="210">
        <f>19904+1608+1206-1608-1206+453</f>
        <v>20357</v>
      </c>
      <c r="L18" s="210">
        <v>250</v>
      </c>
      <c r="M18" s="210"/>
      <c r="N18" s="210">
        <f>610</f>
        <v>610</v>
      </c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202"/>
      <c r="D19" s="202"/>
      <c r="E19" s="202"/>
      <c r="F19" s="202"/>
      <c r="G19" s="202"/>
      <c r="H19" s="211"/>
      <c r="I19" s="211"/>
      <c r="J19" s="210"/>
      <c r="K19" s="210"/>
      <c r="L19" s="210"/>
      <c r="M19" s="210"/>
      <c r="N19" s="210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202"/>
      <c r="D20" s="202"/>
      <c r="E20" s="202"/>
      <c r="F20" s="202"/>
      <c r="G20" s="202"/>
      <c r="H20" s="211"/>
      <c r="I20" s="211"/>
      <c r="J20" s="210"/>
      <c r="K20" s="210"/>
      <c r="L20" s="210"/>
      <c r="M20" s="210"/>
      <c r="N20" s="210"/>
      <c r="O20" s="109"/>
      <c r="P20" s="109"/>
      <c r="Q20" s="118"/>
    </row>
    <row r="21" spans="1:17" s="46" customFormat="1" ht="15.75">
      <c r="A21" s="194" t="s">
        <v>163</v>
      </c>
      <c r="B21" s="117"/>
      <c r="C21" s="202"/>
      <c r="D21" s="202"/>
      <c r="E21" s="202"/>
      <c r="F21" s="202"/>
      <c r="G21" s="202"/>
      <c r="H21" s="211"/>
      <c r="I21" s="211"/>
      <c r="J21" s="210"/>
      <c r="K21" s="210"/>
      <c r="L21" s="210"/>
      <c r="M21" s="210"/>
      <c r="N21" s="210"/>
      <c r="O21" s="109"/>
      <c r="P21" s="109"/>
      <c r="Q21" s="118"/>
    </row>
    <row r="22" spans="1:17" ht="15.75">
      <c r="A22" s="130" t="s">
        <v>18</v>
      </c>
      <c r="B22" s="117">
        <f t="shared" si="0"/>
        <v>1500</v>
      </c>
      <c r="C22" s="202"/>
      <c r="D22" s="202"/>
      <c r="E22" s="202"/>
      <c r="F22" s="202"/>
      <c r="G22" s="202"/>
      <c r="H22" s="211">
        <v>1500</v>
      </c>
      <c r="I22" s="211"/>
      <c r="J22" s="210"/>
      <c r="K22" s="210">
        <v>2200</v>
      </c>
      <c r="L22" s="210"/>
      <c r="M22" s="210"/>
      <c r="N22" s="210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202"/>
      <c r="D23" s="202"/>
      <c r="E23" s="202"/>
      <c r="F23" s="202"/>
      <c r="G23" s="202"/>
      <c r="H23" s="211"/>
      <c r="I23" s="211"/>
      <c r="J23" s="210"/>
      <c r="K23" s="210"/>
      <c r="L23" s="210"/>
      <c r="M23" s="210"/>
      <c r="N23" s="210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202"/>
      <c r="D24" s="202"/>
      <c r="E24" s="202"/>
      <c r="F24" s="202"/>
      <c r="G24" s="202"/>
      <c r="H24" s="211"/>
      <c r="I24" s="211"/>
      <c r="J24" s="210"/>
      <c r="K24" s="210"/>
      <c r="L24" s="210"/>
      <c r="M24" s="210"/>
      <c r="N24" s="210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202"/>
      <c r="D25" s="202"/>
      <c r="E25" s="202"/>
      <c r="F25" s="202"/>
      <c r="G25" s="202"/>
      <c r="H25" s="211"/>
      <c r="I25" s="211"/>
      <c r="J25" s="210"/>
      <c r="K25" s="210"/>
      <c r="L25" s="210"/>
      <c r="M25" s="210"/>
      <c r="N25" s="210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202"/>
      <c r="D26" s="202"/>
      <c r="E26" s="202"/>
      <c r="F26" s="202"/>
      <c r="G26" s="202"/>
      <c r="H26" s="211"/>
      <c r="I26" s="211"/>
      <c r="J26" s="210"/>
      <c r="K26" s="210"/>
      <c r="L26" s="210"/>
      <c r="M26" s="210"/>
      <c r="N26" s="210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202"/>
      <c r="D27" s="202"/>
      <c r="E27" s="202"/>
      <c r="F27" s="202"/>
      <c r="G27" s="202"/>
      <c r="H27" s="211"/>
      <c r="I27" s="211"/>
      <c r="J27" s="210"/>
      <c r="K27" s="210"/>
      <c r="L27" s="210"/>
      <c r="M27" s="210"/>
      <c r="N27" s="210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202"/>
      <c r="D28" s="202"/>
      <c r="E28" s="202"/>
      <c r="F28" s="202"/>
      <c r="G28" s="202"/>
      <c r="H28" s="211"/>
      <c r="I28" s="211"/>
      <c r="J28" s="210"/>
      <c r="K28" s="210"/>
      <c r="L28" s="210"/>
      <c r="M28" s="210"/>
      <c r="N28" s="210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202"/>
      <c r="D29" s="202"/>
      <c r="E29" s="202"/>
      <c r="F29" s="202"/>
      <c r="G29" s="202"/>
      <c r="H29" s="211"/>
      <c r="I29" s="211"/>
      <c r="J29" s="210"/>
      <c r="K29" s="210"/>
      <c r="L29" s="210"/>
      <c r="M29" s="210"/>
      <c r="N29" s="210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202"/>
      <c r="D30" s="202"/>
      <c r="E30" s="202"/>
      <c r="F30" s="202"/>
      <c r="G30" s="202"/>
      <c r="H30" s="211"/>
      <c r="I30" s="211"/>
      <c r="J30" s="210"/>
      <c r="K30" s="210"/>
      <c r="L30" s="210"/>
      <c r="M30" s="210"/>
      <c r="N30" s="210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202"/>
      <c r="D31" s="202"/>
      <c r="E31" s="202"/>
      <c r="F31" s="202"/>
      <c r="G31" s="202"/>
      <c r="H31" s="211"/>
      <c r="I31" s="211"/>
      <c r="J31" s="210"/>
      <c r="K31" s="210"/>
      <c r="L31" s="210"/>
      <c r="M31" s="210"/>
      <c r="N31" s="210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202"/>
      <c r="D32" s="202"/>
      <c r="E32" s="202"/>
      <c r="F32" s="202"/>
      <c r="G32" s="202"/>
      <c r="H32" s="211"/>
      <c r="I32" s="211"/>
      <c r="J32" s="210"/>
      <c r="K32" s="210"/>
      <c r="L32" s="210"/>
      <c r="M32" s="210"/>
      <c r="N32" s="210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202"/>
      <c r="D33" s="202"/>
      <c r="E33" s="202"/>
      <c r="F33" s="202"/>
      <c r="G33" s="202"/>
      <c r="H33" s="211"/>
      <c r="I33" s="211"/>
      <c r="J33" s="210"/>
      <c r="K33" s="210"/>
      <c r="L33" s="210"/>
      <c r="M33" s="210"/>
      <c r="N33" s="210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202"/>
      <c r="D34" s="202"/>
      <c r="E34" s="202"/>
      <c r="F34" s="202"/>
      <c r="G34" s="202"/>
      <c r="H34" s="211"/>
      <c r="I34" s="211"/>
      <c r="J34" s="210"/>
      <c r="K34" s="210"/>
      <c r="L34" s="210"/>
      <c r="M34" s="210"/>
      <c r="N34" s="210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202"/>
      <c r="D35" s="202"/>
      <c r="E35" s="202"/>
      <c r="F35" s="202"/>
      <c r="G35" s="202"/>
      <c r="H35" s="211"/>
      <c r="I35" s="211"/>
      <c r="J35" s="210"/>
      <c r="K35" s="210"/>
      <c r="L35" s="210"/>
      <c r="M35" s="210"/>
      <c r="N35" s="210"/>
      <c r="O35" s="109"/>
      <c r="P35" s="109"/>
      <c r="Q35" s="118"/>
    </row>
    <row r="36" spans="1:17" ht="16.7" customHeight="1">
      <c r="A36" s="130" t="s">
        <v>32</v>
      </c>
      <c r="B36" s="117">
        <f t="shared" si="0"/>
        <v>0</v>
      </c>
      <c r="C36" s="202"/>
      <c r="D36" s="202"/>
      <c r="E36" s="202"/>
      <c r="F36" s="202"/>
      <c r="G36" s="202"/>
      <c r="H36" s="211"/>
      <c r="I36" s="211"/>
      <c r="J36" s="210"/>
      <c r="K36" s="210"/>
      <c r="L36" s="210"/>
      <c r="M36" s="210"/>
      <c r="N36" s="210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202"/>
      <c r="D37" s="202"/>
      <c r="E37" s="202"/>
      <c r="F37" s="202"/>
      <c r="G37" s="202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1180</v>
      </c>
      <c r="C38" s="202"/>
      <c r="D38" s="202"/>
      <c r="E38" s="202"/>
      <c r="F38" s="202"/>
      <c r="G38" s="202"/>
      <c r="H38" s="211">
        <v>1180</v>
      </c>
      <c r="I38" s="211"/>
      <c r="J38" s="210"/>
      <c r="K38" s="210">
        <f>950+167-167</f>
        <v>950</v>
      </c>
      <c r="L38" s="210"/>
      <c r="M38" s="210"/>
      <c r="N38" s="210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202"/>
      <c r="D39" s="202"/>
      <c r="E39" s="202"/>
      <c r="F39" s="202"/>
      <c r="G39" s="202"/>
      <c r="H39" s="211"/>
      <c r="I39" s="211"/>
      <c r="J39" s="210"/>
      <c r="K39" s="210"/>
      <c r="L39" s="210"/>
      <c r="M39" s="210"/>
      <c r="N39" s="210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600</v>
      </c>
      <c r="C40" s="202"/>
      <c r="D40" s="202"/>
      <c r="E40" s="202"/>
      <c r="F40" s="202"/>
      <c r="G40" s="202"/>
      <c r="H40" s="211">
        <f>600-50+50</f>
        <v>600</v>
      </c>
      <c r="I40" s="211"/>
      <c r="J40" s="210"/>
      <c r="K40" s="210">
        <v>520</v>
      </c>
      <c r="L40" s="210"/>
      <c r="M40" s="210"/>
      <c r="N40" s="210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202"/>
      <c r="D41" s="202"/>
      <c r="E41" s="202"/>
      <c r="F41" s="202"/>
      <c r="G41" s="202"/>
      <c r="H41" s="211"/>
      <c r="I41" s="211"/>
      <c r="J41" s="210"/>
      <c r="K41" s="210"/>
      <c r="L41" s="210"/>
      <c r="M41" s="210"/>
      <c r="N41" s="210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202"/>
      <c r="D42" s="202"/>
      <c r="E42" s="202"/>
      <c r="F42" s="202"/>
      <c r="G42" s="202"/>
      <c r="H42" s="211"/>
      <c r="I42" s="211"/>
      <c r="J42" s="210"/>
      <c r="K42" s="210"/>
      <c r="L42" s="210"/>
      <c r="M42" s="210"/>
      <c r="N42" s="210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202"/>
      <c r="D43" s="202"/>
      <c r="E43" s="202"/>
      <c r="F43" s="202"/>
      <c r="G43" s="202"/>
      <c r="H43" s="211"/>
      <c r="I43" s="211"/>
      <c r="J43" s="210"/>
      <c r="K43" s="210"/>
      <c r="L43" s="210"/>
      <c r="M43" s="210"/>
      <c r="N43" s="210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202"/>
      <c r="D44" s="202"/>
      <c r="E44" s="202"/>
      <c r="F44" s="202"/>
      <c r="G44" s="202"/>
      <c r="H44" s="211"/>
      <c r="I44" s="211"/>
      <c r="J44" s="210"/>
      <c r="K44" s="210"/>
      <c r="L44" s="210"/>
      <c r="M44" s="210"/>
      <c r="N44" s="210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202"/>
      <c r="D45" s="202"/>
      <c r="E45" s="202"/>
      <c r="F45" s="202"/>
      <c r="G45" s="202"/>
      <c r="H45" s="211"/>
      <c r="I45" s="211"/>
      <c r="J45" s="210"/>
      <c r="K45" s="210"/>
      <c r="L45" s="210"/>
      <c r="M45" s="210"/>
      <c r="N45" s="210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202"/>
      <c r="D46" s="202"/>
      <c r="E46" s="202"/>
      <c r="F46" s="202"/>
      <c r="G46" s="202"/>
      <c r="H46" s="211"/>
      <c r="I46" s="211"/>
      <c r="J46" s="210"/>
      <c r="K46" s="210"/>
      <c r="L46" s="210"/>
      <c r="M46" s="210"/>
      <c r="N46" s="210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202"/>
      <c r="D47" s="202"/>
      <c r="E47" s="202"/>
      <c r="F47" s="202"/>
      <c r="G47" s="202"/>
      <c r="H47" s="211"/>
      <c r="I47" s="211"/>
      <c r="J47" s="210"/>
      <c r="K47" s="210"/>
      <c r="L47" s="210"/>
      <c r="M47" s="210"/>
      <c r="N47" s="210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202"/>
      <c r="D48" s="202"/>
      <c r="E48" s="202"/>
      <c r="F48" s="202"/>
      <c r="G48" s="202"/>
      <c r="H48" s="211"/>
      <c r="I48" s="211"/>
      <c r="J48" s="210"/>
      <c r="K48" s="210"/>
      <c r="L48" s="210"/>
      <c r="M48" s="210"/>
      <c r="N48" s="210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202"/>
      <c r="D49" s="202"/>
      <c r="E49" s="202"/>
      <c r="F49" s="202"/>
      <c r="G49" s="202"/>
      <c r="H49" s="211"/>
      <c r="I49" s="211"/>
      <c r="J49" s="210"/>
      <c r="K49" s="210"/>
      <c r="L49" s="210"/>
      <c r="M49" s="210"/>
      <c r="N49" s="210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202"/>
      <c r="D50" s="202"/>
      <c r="E50" s="202"/>
      <c r="F50" s="202"/>
      <c r="G50" s="202"/>
      <c r="H50" s="211"/>
      <c r="I50" s="211"/>
      <c r="J50" s="210"/>
      <c r="K50" s="210"/>
      <c r="L50" s="210"/>
      <c r="M50" s="210"/>
      <c r="N50" s="210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202"/>
      <c r="D51" s="202"/>
      <c r="E51" s="202"/>
      <c r="F51" s="202"/>
      <c r="G51" s="202"/>
      <c r="H51" s="211"/>
      <c r="I51" s="211"/>
      <c r="J51" s="210"/>
      <c r="K51" s="210"/>
      <c r="L51" s="210"/>
      <c r="M51" s="210"/>
      <c r="N51" s="210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202"/>
      <c r="D52" s="202"/>
      <c r="E52" s="202"/>
      <c r="F52" s="202"/>
      <c r="G52" s="202"/>
      <c r="H52" s="211"/>
      <c r="I52" s="211"/>
      <c r="J52" s="210"/>
      <c r="K52" s="210"/>
      <c r="L52" s="210"/>
      <c r="M52" s="210"/>
      <c r="N52" s="210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800</v>
      </c>
      <c r="C53" s="202"/>
      <c r="D53" s="202"/>
      <c r="E53" s="202"/>
      <c r="F53" s="202"/>
      <c r="G53" s="202"/>
      <c r="H53" s="211">
        <f>800-140+140</f>
        <v>800</v>
      </c>
      <c r="I53" s="211"/>
      <c r="J53" s="210"/>
      <c r="K53" s="210">
        <v>1950</v>
      </c>
      <c r="L53" s="210"/>
      <c r="M53" s="210"/>
      <c r="N53" s="210"/>
      <c r="O53" s="121">
        <f>ROUND(((B53+J53)*4)+K53*9.4,2)</f>
        <v>21530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203"/>
      <c r="D54" s="203"/>
      <c r="E54" s="203"/>
      <c r="F54" s="203"/>
      <c r="G54" s="203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203"/>
      <c r="D55" s="203"/>
      <c r="E55" s="203"/>
      <c r="F55" s="203"/>
      <c r="G55" s="203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203"/>
      <c r="D56" s="203"/>
      <c r="E56" s="203"/>
      <c r="F56" s="203"/>
      <c r="G56" s="203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203"/>
      <c r="D57" s="203"/>
      <c r="E57" s="203"/>
      <c r="F57" s="203"/>
      <c r="G57" s="203"/>
      <c r="H57" s="211"/>
      <c r="I57" s="211"/>
      <c r="J57" s="211"/>
      <c r="K57" s="211"/>
      <c r="L57" s="211"/>
      <c r="M57" s="211"/>
      <c r="N57" s="211"/>
      <c r="O57" s="109"/>
      <c r="P57" s="109"/>
      <c r="Q57" s="118"/>
    </row>
    <row r="58" spans="1:17" ht="15.75">
      <c r="A58" s="130" t="s">
        <v>53</v>
      </c>
      <c r="B58" s="117">
        <f t="shared" si="0"/>
        <v>4500</v>
      </c>
      <c r="C58" s="203"/>
      <c r="D58" s="203"/>
      <c r="E58" s="203"/>
      <c r="F58" s="203"/>
      <c r="G58" s="203"/>
      <c r="H58" s="211">
        <f>4500-740+740</f>
        <v>4500</v>
      </c>
      <c r="I58" s="211"/>
      <c r="J58" s="211"/>
      <c r="K58" s="211">
        <v>1350</v>
      </c>
      <c r="L58" s="211"/>
      <c r="M58" s="211"/>
      <c r="N58" s="211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203"/>
      <c r="D59" s="203"/>
      <c r="E59" s="203"/>
      <c r="F59" s="203"/>
      <c r="G59" s="203"/>
      <c r="H59" s="211"/>
      <c r="I59" s="211"/>
      <c r="J59" s="211"/>
      <c r="K59" s="211"/>
      <c r="L59" s="211"/>
      <c r="M59" s="211"/>
      <c r="N59" s="211"/>
      <c r="O59" s="109"/>
      <c r="P59" s="109"/>
      <c r="Q59" s="118"/>
    </row>
    <row r="60" spans="1:17" ht="16.350000000000001" customHeight="1">
      <c r="A60" s="130" t="s">
        <v>55</v>
      </c>
      <c r="B60" s="117">
        <f t="shared" si="0"/>
        <v>0</v>
      </c>
      <c r="C60" s="203"/>
      <c r="D60" s="203"/>
      <c r="E60" s="203"/>
      <c r="F60" s="203"/>
      <c r="G60" s="203"/>
      <c r="H60" s="211"/>
      <c r="I60" s="211"/>
      <c r="J60" s="211"/>
      <c r="K60" s="211"/>
      <c r="L60" s="211"/>
      <c r="M60" s="211"/>
      <c r="N60" s="211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203"/>
      <c r="D61" s="203"/>
      <c r="E61" s="203"/>
      <c r="F61" s="203"/>
      <c r="G61" s="203"/>
      <c r="H61" s="211"/>
      <c r="I61" s="211"/>
      <c r="J61" s="211"/>
      <c r="K61" s="211"/>
      <c r="L61" s="211"/>
      <c r="M61" s="211"/>
      <c r="N61" s="211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203"/>
      <c r="D62" s="203"/>
      <c r="E62" s="203"/>
      <c r="F62" s="203"/>
      <c r="G62" s="203"/>
      <c r="H62" s="211"/>
      <c r="I62" s="211"/>
      <c r="J62" s="211"/>
      <c r="K62" s="211"/>
      <c r="L62" s="211"/>
      <c r="M62" s="211"/>
      <c r="N62" s="211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203"/>
      <c r="D63" s="203"/>
      <c r="E63" s="203"/>
      <c r="F63" s="203"/>
      <c r="G63" s="203"/>
      <c r="H63" s="211"/>
      <c r="I63" s="211"/>
      <c r="J63" s="211"/>
      <c r="K63" s="211"/>
      <c r="L63" s="211"/>
      <c r="M63" s="211"/>
      <c r="N63" s="211"/>
      <c r="O63" s="109"/>
      <c r="P63" s="109"/>
      <c r="Q63" s="118"/>
    </row>
    <row r="64" spans="1:17" ht="15.75">
      <c r="A64" s="130" t="s">
        <v>59</v>
      </c>
      <c r="B64" s="117">
        <f t="shared" si="0"/>
        <v>962</v>
      </c>
      <c r="C64" s="203"/>
      <c r="D64" s="203"/>
      <c r="E64" s="203"/>
      <c r="F64" s="203"/>
      <c r="G64" s="203"/>
      <c r="H64" s="211">
        <v>962</v>
      </c>
      <c r="I64" s="211"/>
      <c r="J64" s="211"/>
      <c r="K64" s="211">
        <f>650+19-19</f>
        <v>650</v>
      </c>
      <c r="L64" s="211"/>
      <c r="M64" s="211"/>
      <c r="N64" s="211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900</v>
      </c>
      <c r="C65" s="203"/>
      <c r="D65" s="203"/>
      <c r="E65" s="203"/>
      <c r="F65" s="203"/>
      <c r="G65" s="203"/>
      <c r="H65" s="211">
        <v>900</v>
      </c>
      <c r="I65" s="211"/>
      <c r="J65" s="211"/>
      <c r="K65" s="211">
        <v>470</v>
      </c>
      <c r="L65" s="211"/>
      <c r="M65" s="211"/>
      <c r="N65" s="211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203"/>
      <c r="D66" s="203"/>
      <c r="E66" s="203"/>
      <c r="F66" s="203"/>
      <c r="G66" s="203"/>
      <c r="H66" s="211"/>
      <c r="I66" s="211"/>
      <c r="J66" s="211"/>
      <c r="K66" s="211"/>
      <c r="L66" s="211"/>
      <c r="M66" s="211"/>
      <c r="N66" s="211"/>
      <c r="O66" s="109"/>
      <c r="P66" s="109"/>
      <c r="Q66" s="118"/>
    </row>
    <row r="67" spans="1:17" ht="15.75">
      <c r="A67" s="130" t="s">
        <v>62</v>
      </c>
      <c r="B67" s="117">
        <f t="shared" si="0"/>
        <v>850</v>
      </c>
      <c r="C67" s="203"/>
      <c r="D67" s="203"/>
      <c r="E67" s="203"/>
      <c r="F67" s="203"/>
      <c r="G67" s="203"/>
      <c r="H67" s="211">
        <v>850</v>
      </c>
      <c r="I67" s="211"/>
      <c r="J67" s="211"/>
      <c r="K67" s="211">
        <v>700</v>
      </c>
      <c r="L67" s="211"/>
      <c r="M67" s="211"/>
      <c r="N67" s="211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11"/>
      <c r="I68" s="211"/>
      <c r="J68" s="211"/>
      <c r="K68" s="211"/>
      <c r="L68" s="211"/>
      <c r="M68" s="211"/>
      <c r="N68" s="211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203"/>
      <c r="D69" s="203"/>
      <c r="E69" s="203"/>
      <c r="F69" s="203"/>
      <c r="G69" s="203"/>
      <c r="H69" s="211"/>
      <c r="I69" s="211"/>
      <c r="J69" s="211"/>
      <c r="K69" s="211"/>
      <c r="L69" s="211"/>
      <c r="M69" s="211"/>
      <c r="N69" s="211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203"/>
      <c r="D70" s="203"/>
      <c r="E70" s="203"/>
      <c r="F70" s="203"/>
      <c r="G70" s="203"/>
      <c r="H70" s="211"/>
      <c r="I70" s="211"/>
      <c r="J70" s="211"/>
      <c r="K70" s="211"/>
      <c r="L70" s="211"/>
      <c r="M70" s="211"/>
      <c r="N70" s="211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204"/>
      <c r="D71" s="204"/>
      <c r="E71" s="205"/>
      <c r="F71" s="205"/>
      <c r="G71" s="205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46650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7000</v>
      </c>
      <c r="H72" s="56">
        <f t="shared" si="1"/>
        <v>39650</v>
      </c>
      <c r="I72" s="56">
        <f t="shared" si="1"/>
        <v>6787</v>
      </c>
      <c r="J72" s="56">
        <f t="shared" si="1"/>
        <v>1020</v>
      </c>
      <c r="K72" s="56">
        <f t="shared" si="1"/>
        <v>30465</v>
      </c>
      <c r="L72" s="56">
        <f t="shared" si="1"/>
        <v>250</v>
      </c>
      <c r="M72" s="56">
        <f t="shared" si="1"/>
        <v>0</v>
      </c>
      <c r="N72" s="56">
        <f>SUM(N7:N71)</f>
        <v>610</v>
      </c>
      <c r="O72" s="83">
        <f>SUM(O7:O71)</f>
        <v>21530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3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zoomScaleSheetLayoutView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4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21.6" customHeight="1" thickBot="1">
      <c r="A3" s="13" t="s">
        <v>105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209"/>
      <c r="D7" s="209"/>
      <c r="E7" s="209"/>
      <c r="F7" s="209"/>
      <c r="G7" s="209"/>
      <c r="H7" s="236"/>
      <c r="I7" s="236"/>
      <c r="J7" s="233"/>
      <c r="K7" s="233"/>
      <c r="L7" s="209"/>
      <c r="M7" s="209"/>
      <c r="N7" s="209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11"/>
      <c r="I8" s="211"/>
      <c r="J8" s="210"/>
      <c r="K8" s="210"/>
      <c r="L8" s="202"/>
      <c r="M8" s="202"/>
      <c r="N8" s="202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202"/>
      <c r="D9" s="202"/>
      <c r="E9" s="202"/>
      <c r="F9" s="202"/>
      <c r="G9" s="202"/>
      <c r="H9" s="211"/>
      <c r="I9" s="211"/>
      <c r="J9" s="210"/>
      <c r="K9" s="210"/>
      <c r="L9" s="202"/>
      <c r="M9" s="202"/>
      <c r="N9" s="202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202"/>
      <c r="D10" s="202"/>
      <c r="E10" s="202"/>
      <c r="F10" s="202"/>
      <c r="G10" s="202"/>
      <c r="H10" s="211"/>
      <c r="I10" s="211"/>
      <c r="J10" s="210"/>
      <c r="K10" s="210"/>
      <c r="L10" s="202"/>
      <c r="M10" s="202"/>
      <c r="N10" s="202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202"/>
      <c r="D11" s="202"/>
      <c r="E11" s="202"/>
      <c r="F11" s="202"/>
      <c r="G11" s="202"/>
      <c r="H11" s="211"/>
      <c r="I11" s="211"/>
      <c r="J11" s="210"/>
      <c r="K11" s="210"/>
      <c r="L11" s="202"/>
      <c r="M11" s="202"/>
      <c r="N11" s="202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202"/>
      <c r="D12" s="202"/>
      <c r="E12" s="202"/>
      <c r="F12" s="202"/>
      <c r="G12" s="202"/>
      <c r="H12" s="211"/>
      <c r="I12" s="211"/>
      <c r="J12" s="210"/>
      <c r="K12" s="210"/>
      <c r="L12" s="202"/>
      <c r="M12" s="202"/>
      <c r="N12" s="202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202"/>
      <c r="D13" s="202"/>
      <c r="E13" s="202"/>
      <c r="F13" s="202"/>
      <c r="G13" s="202"/>
      <c r="H13" s="211"/>
      <c r="I13" s="211"/>
      <c r="J13" s="210"/>
      <c r="K13" s="210"/>
      <c r="L13" s="202"/>
      <c r="M13" s="202"/>
      <c r="N13" s="202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202"/>
      <c r="D14" s="202"/>
      <c r="E14" s="202"/>
      <c r="F14" s="202"/>
      <c r="G14" s="202"/>
      <c r="H14" s="211"/>
      <c r="I14" s="211"/>
      <c r="J14" s="210"/>
      <c r="K14" s="210"/>
      <c r="L14" s="202"/>
      <c r="M14" s="202"/>
      <c r="N14" s="202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202"/>
      <c r="D15" s="202"/>
      <c r="E15" s="202"/>
      <c r="F15" s="202"/>
      <c r="G15" s="202"/>
      <c r="H15" s="211"/>
      <c r="I15" s="211"/>
      <c r="J15" s="210"/>
      <c r="K15" s="210"/>
      <c r="L15" s="202"/>
      <c r="M15" s="202"/>
      <c r="N15" s="202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202"/>
      <c r="D16" s="202"/>
      <c r="E16" s="202"/>
      <c r="F16" s="202"/>
      <c r="G16" s="202"/>
      <c r="H16" s="211"/>
      <c r="I16" s="211"/>
      <c r="J16" s="210"/>
      <c r="K16" s="210"/>
      <c r="L16" s="202"/>
      <c r="M16" s="202"/>
      <c r="N16" s="202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202"/>
      <c r="D17" s="202"/>
      <c r="E17" s="202"/>
      <c r="F17" s="202"/>
      <c r="G17" s="202"/>
      <c r="H17" s="211"/>
      <c r="I17" s="211"/>
      <c r="J17" s="210"/>
      <c r="K17" s="210"/>
      <c r="L17" s="202"/>
      <c r="M17" s="202"/>
      <c r="N17" s="202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202"/>
      <c r="D18" s="202"/>
      <c r="E18" s="202"/>
      <c r="F18" s="202"/>
      <c r="G18" s="202"/>
      <c r="H18" s="211"/>
      <c r="I18" s="211"/>
      <c r="J18" s="210"/>
      <c r="K18" s="210"/>
      <c r="L18" s="202"/>
      <c r="M18" s="202"/>
      <c r="N18" s="202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202"/>
      <c r="D19" s="202"/>
      <c r="E19" s="202"/>
      <c r="F19" s="202"/>
      <c r="G19" s="202"/>
      <c r="H19" s="211"/>
      <c r="I19" s="211"/>
      <c r="J19" s="210"/>
      <c r="K19" s="210"/>
      <c r="L19" s="202"/>
      <c r="M19" s="202"/>
      <c r="N19" s="202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202"/>
      <c r="D20" s="202"/>
      <c r="E20" s="202"/>
      <c r="F20" s="202"/>
      <c r="G20" s="202"/>
      <c r="H20" s="211"/>
      <c r="I20" s="211"/>
      <c r="J20" s="210"/>
      <c r="K20" s="210"/>
      <c r="L20" s="202"/>
      <c r="M20" s="202"/>
      <c r="N20" s="202"/>
      <c r="O20" s="109"/>
      <c r="P20" s="109"/>
      <c r="Q20" s="118"/>
    </row>
    <row r="21" spans="1:17" s="46" customFormat="1" ht="15.75">
      <c r="A21" s="194" t="s">
        <v>163</v>
      </c>
      <c r="B21" s="117"/>
      <c r="C21" s="202"/>
      <c r="D21" s="202"/>
      <c r="E21" s="202"/>
      <c r="F21" s="202"/>
      <c r="G21" s="202"/>
      <c r="H21" s="211"/>
      <c r="I21" s="211"/>
      <c r="J21" s="210"/>
      <c r="K21" s="210"/>
      <c r="L21" s="202"/>
      <c r="M21" s="202"/>
      <c r="N21" s="202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202"/>
      <c r="D22" s="202"/>
      <c r="E22" s="202"/>
      <c r="F22" s="202"/>
      <c r="G22" s="202"/>
      <c r="H22" s="211"/>
      <c r="I22" s="211"/>
      <c r="J22" s="210"/>
      <c r="K22" s="210"/>
      <c r="L22" s="202"/>
      <c r="M22" s="202"/>
      <c r="N22" s="202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202"/>
      <c r="D23" s="202"/>
      <c r="E23" s="202"/>
      <c r="F23" s="202"/>
      <c r="G23" s="202"/>
      <c r="H23" s="211"/>
      <c r="I23" s="211"/>
      <c r="J23" s="210"/>
      <c r="K23" s="210"/>
      <c r="L23" s="202"/>
      <c r="M23" s="202"/>
      <c r="N23" s="202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202"/>
      <c r="D24" s="202"/>
      <c r="E24" s="202"/>
      <c r="F24" s="202"/>
      <c r="G24" s="202"/>
      <c r="H24" s="211"/>
      <c r="I24" s="211"/>
      <c r="J24" s="210"/>
      <c r="K24" s="210"/>
      <c r="L24" s="202"/>
      <c r="M24" s="202"/>
      <c r="N24" s="202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202"/>
      <c r="D25" s="202"/>
      <c r="E25" s="202"/>
      <c r="F25" s="202"/>
      <c r="G25" s="202"/>
      <c r="H25" s="211"/>
      <c r="I25" s="211"/>
      <c r="J25" s="210"/>
      <c r="K25" s="210"/>
      <c r="L25" s="202"/>
      <c r="M25" s="202"/>
      <c r="N25" s="202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202"/>
      <c r="D26" s="202"/>
      <c r="E26" s="202"/>
      <c r="F26" s="202"/>
      <c r="G26" s="202"/>
      <c r="H26" s="211"/>
      <c r="I26" s="211"/>
      <c r="J26" s="210"/>
      <c r="K26" s="210"/>
      <c r="L26" s="202"/>
      <c r="M26" s="202"/>
      <c r="N26" s="202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202"/>
      <c r="D27" s="202"/>
      <c r="E27" s="202"/>
      <c r="F27" s="202"/>
      <c r="G27" s="202"/>
      <c r="H27" s="211"/>
      <c r="I27" s="211"/>
      <c r="J27" s="210"/>
      <c r="K27" s="210"/>
      <c r="L27" s="202"/>
      <c r="M27" s="202"/>
      <c r="N27" s="202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202"/>
      <c r="D28" s="202"/>
      <c r="E28" s="202"/>
      <c r="F28" s="202"/>
      <c r="G28" s="202"/>
      <c r="H28" s="211"/>
      <c r="I28" s="211"/>
      <c r="J28" s="210"/>
      <c r="K28" s="210"/>
      <c r="L28" s="202"/>
      <c r="M28" s="202"/>
      <c r="N28" s="202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202"/>
      <c r="D29" s="202"/>
      <c r="E29" s="202"/>
      <c r="F29" s="202"/>
      <c r="G29" s="202"/>
      <c r="H29" s="211"/>
      <c r="I29" s="211"/>
      <c r="J29" s="210"/>
      <c r="K29" s="210"/>
      <c r="L29" s="202"/>
      <c r="M29" s="202"/>
      <c r="N29" s="202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202"/>
      <c r="D30" s="202"/>
      <c r="E30" s="202"/>
      <c r="F30" s="202"/>
      <c r="G30" s="202"/>
      <c r="H30" s="211"/>
      <c r="I30" s="211"/>
      <c r="J30" s="210"/>
      <c r="K30" s="210"/>
      <c r="L30" s="202"/>
      <c r="M30" s="202"/>
      <c r="N30" s="202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202"/>
      <c r="D31" s="202"/>
      <c r="E31" s="202"/>
      <c r="F31" s="202"/>
      <c r="G31" s="202"/>
      <c r="H31" s="211"/>
      <c r="I31" s="211"/>
      <c r="J31" s="210"/>
      <c r="K31" s="210"/>
      <c r="L31" s="202"/>
      <c r="M31" s="202"/>
      <c r="N31" s="202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202"/>
      <c r="D32" s="202"/>
      <c r="E32" s="202"/>
      <c r="F32" s="202"/>
      <c r="G32" s="202"/>
      <c r="H32" s="211"/>
      <c r="I32" s="211"/>
      <c r="J32" s="210"/>
      <c r="K32" s="210"/>
      <c r="L32" s="202"/>
      <c r="M32" s="202"/>
      <c r="N32" s="202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202"/>
      <c r="D33" s="202"/>
      <c r="E33" s="202"/>
      <c r="F33" s="202"/>
      <c r="G33" s="202"/>
      <c r="H33" s="211"/>
      <c r="I33" s="211"/>
      <c r="J33" s="210"/>
      <c r="K33" s="210"/>
      <c r="L33" s="202"/>
      <c r="M33" s="202"/>
      <c r="N33" s="202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202"/>
      <c r="D34" s="202"/>
      <c r="E34" s="202"/>
      <c r="F34" s="202"/>
      <c r="G34" s="202"/>
      <c r="H34" s="211"/>
      <c r="I34" s="211"/>
      <c r="J34" s="210"/>
      <c r="K34" s="210"/>
      <c r="L34" s="202"/>
      <c r="M34" s="202"/>
      <c r="N34" s="202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202"/>
      <c r="D35" s="202"/>
      <c r="E35" s="202"/>
      <c r="F35" s="202"/>
      <c r="G35" s="202"/>
      <c r="H35" s="211"/>
      <c r="I35" s="211"/>
      <c r="J35" s="210"/>
      <c r="K35" s="210"/>
      <c r="L35" s="202"/>
      <c r="M35" s="202"/>
      <c r="N35" s="202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202"/>
      <c r="D36" s="202"/>
      <c r="E36" s="202"/>
      <c r="F36" s="202"/>
      <c r="G36" s="202"/>
      <c r="H36" s="211"/>
      <c r="I36" s="211"/>
      <c r="J36" s="210"/>
      <c r="K36" s="210"/>
      <c r="L36" s="202"/>
      <c r="M36" s="202"/>
      <c r="N36" s="202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202"/>
      <c r="D37" s="202"/>
      <c r="E37" s="202"/>
      <c r="F37" s="202"/>
      <c r="G37" s="202"/>
      <c r="H37" s="211"/>
      <c r="I37" s="211"/>
      <c r="J37" s="210"/>
      <c r="K37" s="210"/>
      <c r="L37" s="202"/>
      <c r="M37" s="202"/>
      <c r="N37" s="202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202"/>
      <c r="D38" s="202"/>
      <c r="E38" s="202"/>
      <c r="F38" s="202"/>
      <c r="G38" s="202"/>
      <c r="H38" s="211"/>
      <c r="I38" s="211"/>
      <c r="J38" s="210"/>
      <c r="K38" s="210"/>
      <c r="L38" s="202"/>
      <c r="M38" s="202"/>
      <c r="N38" s="202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202"/>
      <c r="D39" s="202"/>
      <c r="E39" s="202"/>
      <c r="F39" s="202"/>
      <c r="G39" s="202"/>
      <c r="H39" s="211"/>
      <c r="I39" s="211"/>
      <c r="J39" s="210"/>
      <c r="K39" s="210"/>
      <c r="L39" s="202"/>
      <c r="M39" s="202"/>
      <c r="N39" s="202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202"/>
      <c r="D40" s="202"/>
      <c r="E40" s="202"/>
      <c r="F40" s="202"/>
      <c r="G40" s="202"/>
      <c r="H40" s="211"/>
      <c r="I40" s="211"/>
      <c r="J40" s="210"/>
      <c r="K40" s="210"/>
      <c r="L40" s="202"/>
      <c r="M40" s="202"/>
      <c r="N40" s="202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202"/>
      <c r="D41" s="202"/>
      <c r="E41" s="202"/>
      <c r="F41" s="202"/>
      <c r="G41" s="202"/>
      <c r="H41" s="211"/>
      <c r="I41" s="211"/>
      <c r="J41" s="210"/>
      <c r="K41" s="210"/>
      <c r="L41" s="202"/>
      <c r="M41" s="202"/>
      <c r="N41" s="202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202"/>
      <c r="D42" s="202"/>
      <c r="E42" s="202"/>
      <c r="F42" s="202"/>
      <c r="G42" s="202"/>
      <c r="H42" s="211"/>
      <c r="I42" s="211"/>
      <c r="J42" s="210"/>
      <c r="K42" s="210"/>
      <c r="L42" s="202"/>
      <c r="M42" s="202"/>
      <c r="N42" s="202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202"/>
      <c r="D43" s="202"/>
      <c r="E43" s="202"/>
      <c r="F43" s="202"/>
      <c r="G43" s="202"/>
      <c r="H43" s="211"/>
      <c r="I43" s="211"/>
      <c r="J43" s="210"/>
      <c r="K43" s="210"/>
      <c r="L43" s="202"/>
      <c r="M43" s="202"/>
      <c r="N43" s="202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202"/>
      <c r="D44" s="202"/>
      <c r="E44" s="202"/>
      <c r="F44" s="202"/>
      <c r="G44" s="202"/>
      <c r="H44" s="211"/>
      <c r="I44" s="211"/>
      <c r="J44" s="210"/>
      <c r="K44" s="210"/>
      <c r="L44" s="202"/>
      <c r="M44" s="202"/>
      <c r="N44" s="202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202"/>
      <c r="D45" s="202"/>
      <c r="E45" s="202"/>
      <c r="F45" s="202"/>
      <c r="G45" s="202"/>
      <c r="H45" s="211"/>
      <c r="I45" s="211"/>
      <c r="J45" s="210"/>
      <c r="K45" s="210"/>
      <c r="L45" s="202"/>
      <c r="M45" s="202"/>
      <c r="N45" s="202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202"/>
      <c r="D46" s="202"/>
      <c r="E46" s="202"/>
      <c r="F46" s="202"/>
      <c r="G46" s="202"/>
      <c r="H46" s="211"/>
      <c r="I46" s="211"/>
      <c r="J46" s="210"/>
      <c r="K46" s="210"/>
      <c r="L46" s="202"/>
      <c r="M46" s="202"/>
      <c r="N46" s="202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202"/>
      <c r="D47" s="202"/>
      <c r="E47" s="202"/>
      <c r="F47" s="202"/>
      <c r="G47" s="202"/>
      <c r="H47" s="211"/>
      <c r="I47" s="211"/>
      <c r="J47" s="210"/>
      <c r="K47" s="210"/>
      <c r="L47" s="202"/>
      <c r="M47" s="202"/>
      <c r="N47" s="202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202"/>
      <c r="D48" s="202"/>
      <c r="E48" s="202"/>
      <c r="F48" s="202"/>
      <c r="G48" s="202"/>
      <c r="H48" s="211"/>
      <c r="I48" s="211"/>
      <c r="J48" s="210"/>
      <c r="K48" s="210"/>
      <c r="L48" s="202"/>
      <c r="M48" s="202"/>
      <c r="N48" s="202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202"/>
      <c r="D49" s="202"/>
      <c r="E49" s="202"/>
      <c r="F49" s="202"/>
      <c r="G49" s="202"/>
      <c r="H49" s="211"/>
      <c r="I49" s="211"/>
      <c r="J49" s="210"/>
      <c r="K49" s="210"/>
      <c r="L49" s="202"/>
      <c r="M49" s="202"/>
      <c r="N49" s="202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202"/>
      <c r="D50" s="202"/>
      <c r="E50" s="202"/>
      <c r="F50" s="202"/>
      <c r="G50" s="202"/>
      <c r="H50" s="211"/>
      <c r="I50" s="211"/>
      <c r="J50" s="210"/>
      <c r="K50" s="210"/>
      <c r="L50" s="202"/>
      <c r="M50" s="202"/>
      <c r="N50" s="202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202"/>
      <c r="D51" s="202"/>
      <c r="E51" s="202"/>
      <c r="F51" s="202"/>
      <c r="G51" s="202"/>
      <c r="H51" s="211"/>
      <c r="I51" s="211"/>
      <c r="J51" s="210"/>
      <c r="K51" s="210"/>
      <c r="L51" s="202"/>
      <c r="M51" s="202"/>
      <c r="N51" s="202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202"/>
      <c r="D52" s="202"/>
      <c r="E52" s="202"/>
      <c r="F52" s="202"/>
      <c r="G52" s="202"/>
      <c r="H52" s="211"/>
      <c r="I52" s="211"/>
      <c r="J52" s="210"/>
      <c r="K52" s="210"/>
      <c r="L52" s="202"/>
      <c r="M52" s="202"/>
      <c r="N52" s="202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202"/>
      <c r="D53" s="202"/>
      <c r="E53" s="202"/>
      <c r="F53" s="202"/>
      <c r="G53" s="202"/>
      <c r="H53" s="211"/>
      <c r="I53" s="211"/>
      <c r="J53" s="210"/>
      <c r="K53" s="210"/>
      <c r="L53" s="202"/>
      <c r="M53" s="202"/>
      <c r="N53" s="202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203"/>
      <c r="D54" s="203"/>
      <c r="E54" s="203"/>
      <c r="F54" s="203"/>
      <c r="G54" s="203"/>
      <c r="H54" s="211"/>
      <c r="I54" s="211"/>
      <c r="J54" s="211"/>
      <c r="K54" s="211"/>
      <c r="L54" s="203"/>
      <c r="M54" s="203"/>
      <c r="N54" s="203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203"/>
      <c r="D55" s="203"/>
      <c r="E55" s="203"/>
      <c r="F55" s="203"/>
      <c r="G55" s="203"/>
      <c r="H55" s="211"/>
      <c r="I55" s="211"/>
      <c r="J55" s="211"/>
      <c r="K55" s="211"/>
      <c r="L55" s="203"/>
      <c r="M55" s="203"/>
      <c r="N55" s="203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203"/>
      <c r="D56" s="203"/>
      <c r="E56" s="203"/>
      <c r="F56" s="203"/>
      <c r="G56" s="203"/>
      <c r="H56" s="211"/>
      <c r="I56" s="211"/>
      <c r="J56" s="211"/>
      <c r="K56" s="211"/>
      <c r="L56" s="203"/>
      <c r="M56" s="203"/>
      <c r="N56" s="203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203"/>
      <c r="D57" s="203"/>
      <c r="E57" s="203"/>
      <c r="F57" s="203"/>
      <c r="G57" s="203"/>
      <c r="H57" s="211"/>
      <c r="I57" s="211"/>
      <c r="J57" s="211"/>
      <c r="K57" s="211"/>
      <c r="L57" s="203"/>
      <c r="M57" s="203"/>
      <c r="N57" s="203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203"/>
      <c r="D58" s="203"/>
      <c r="E58" s="203"/>
      <c r="F58" s="203"/>
      <c r="G58" s="203"/>
      <c r="H58" s="211"/>
      <c r="I58" s="211"/>
      <c r="J58" s="211"/>
      <c r="K58" s="211"/>
      <c r="L58" s="203"/>
      <c r="M58" s="203"/>
      <c r="N58" s="203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203"/>
      <c r="D59" s="203"/>
      <c r="E59" s="203"/>
      <c r="F59" s="203"/>
      <c r="G59" s="203"/>
      <c r="H59" s="211"/>
      <c r="I59" s="211"/>
      <c r="J59" s="211"/>
      <c r="K59" s="211"/>
      <c r="L59" s="203"/>
      <c r="M59" s="203"/>
      <c r="N59" s="203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203"/>
      <c r="D60" s="203"/>
      <c r="E60" s="203"/>
      <c r="F60" s="203"/>
      <c r="G60" s="203"/>
      <c r="H60" s="211"/>
      <c r="I60" s="211"/>
      <c r="J60" s="211"/>
      <c r="K60" s="211"/>
      <c r="L60" s="203"/>
      <c r="M60" s="203"/>
      <c r="N60" s="203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203"/>
      <c r="D61" s="203"/>
      <c r="E61" s="203"/>
      <c r="F61" s="203"/>
      <c r="G61" s="203"/>
      <c r="H61" s="211"/>
      <c r="I61" s="211"/>
      <c r="J61" s="211"/>
      <c r="K61" s="211"/>
      <c r="L61" s="203"/>
      <c r="M61" s="203"/>
      <c r="N61" s="203"/>
      <c r="O61" s="109"/>
      <c r="P61" s="109"/>
      <c r="Q61" s="118"/>
    </row>
    <row r="62" spans="1:17" ht="15.75" customHeight="1">
      <c r="A62" s="133" t="s">
        <v>57</v>
      </c>
      <c r="B62" s="117">
        <f t="shared" si="0"/>
        <v>13200</v>
      </c>
      <c r="C62" s="203"/>
      <c r="D62" s="203"/>
      <c r="E62" s="203"/>
      <c r="F62" s="203"/>
      <c r="G62" s="203"/>
      <c r="H62" s="211">
        <v>13200</v>
      </c>
      <c r="I62" s="211"/>
      <c r="J62" s="211">
        <v>11072</v>
      </c>
      <c r="K62" s="211">
        <v>17745</v>
      </c>
      <c r="L62" s="203"/>
      <c r="M62" s="203"/>
      <c r="N62" s="203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203"/>
      <c r="D63" s="203"/>
      <c r="E63" s="203"/>
      <c r="F63" s="203"/>
      <c r="G63" s="203"/>
      <c r="H63" s="211"/>
      <c r="I63" s="211"/>
      <c r="J63" s="211"/>
      <c r="K63" s="211"/>
      <c r="L63" s="203"/>
      <c r="M63" s="203"/>
      <c r="N63" s="203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203"/>
      <c r="D64" s="203"/>
      <c r="E64" s="203"/>
      <c r="F64" s="203"/>
      <c r="G64" s="203"/>
      <c r="H64" s="211"/>
      <c r="I64" s="211"/>
      <c r="J64" s="211"/>
      <c r="K64" s="211"/>
      <c r="L64" s="203"/>
      <c r="M64" s="203"/>
      <c r="N64" s="203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203"/>
      <c r="D65" s="203"/>
      <c r="E65" s="203"/>
      <c r="F65" s="203"/>
      <c r="G65" s="203"/>
      <c r="H65" s="211"/>
      <c r="I65" s="211"/>
      <c r="J65" s="211"/>
      <c r="K65" s="211"/>
      <c r="L65" s="203"/>
      <c r="M65" s="203"/>
      <c r="N65" s="203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203"/>
      <c r="D66" s="203"/>
      <c r="E66" s="203"/>
      <c r="F66" s="203"/>
      <c r="G66" s="203"/>
      <c r="H66" s="211"/>
      <c r="I66" s="211"/>
      <c r="J66" s="211"/>
      <c r="K66" s="211"/>
      <c r="L66" s="203"/>
      <c r="M66" s="203"/>
      <c r="N66" s="203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203"/>
      <c r="D67" s="203"/>
      <c r="E67" s="203"/>
      <c r="F67" s="203"/>
      <c r="G67" s="203"/>
      <c r="H67" s="211"/>
      <c r="I67" s="211"/>
      <c r="J67" s="211"/>
      <c r="K67" s="211"/>
      <c r="L67" s="203"/>
      <c r="M67" s="203"/>
      <c r="N67" s="203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11"/>
      <c r="I68" s="211"/>
      <c r="J68" s="211"/>
      <c r="K68" s="211"/>
      <c r="L68" s="203"/>
      <c r="M68" s="203"/>
      <c r="N68" s="203">
        <v>1169</v>
      </c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203"/>
      <c r="D69" s="203"/>
      <c r="E69" s="203"/>
      <c r="F69" s="203"/>
      <c r="G69" s="203"/>
      <c r="H69" s="211"/>
      <c r="I69" s="211"/>
      <c r="J69" s="211"/>
      <c r="K69" s="211"/>
      <c r="L69" s="203"/>
      <c r="M69" s="203"/>
      <c r="N69" s="203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203"/>
      <c r="D70" s="203"/>
      <c r="E70" s="203"/>
      <c r="F70" s="203"/>
      <c r="G70" s="203"/>
      <c r="H70" s="211"/>
      <c r="I70" s="211"/>
      <c r="J70" s="211"/>
      <c r="K70" s="211"/>
      <c r="L70" s="203"/>
      <c r="M70" s="203"/>
      <c r="N70" s="203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204"/>
      <c r="D71" s="204"/>
      <c r="E71" s="205"/>
      <c r="F71" s="205"/>
      <c r="G71" s="205"/>
      <c r="H71" s="124"/>
      <c r="I71" s="124"/>
      <c r="J71" s="123"/>
      <c r="K71" s="123"/>
      <c r="L71" s="205"/>
      <c r="M71" s="205"/>
      <c r="N71" s="205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13200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13200</v>
      </c>
      <c r="I72" s="56">
        <f t="shared" si="1"/>
        <v>0</v>
      </c>
      <c r="J72" s="56">
        <f t="shared" si="1"/>
        <v>11072</v>
      </c>
      <c r="K72" s="56">
        <f t="shared" si="1"/>
        <v>17745</v>
      </c>
      <c r="L72" s="56">
        <f t="shared" si="1"/>
        <v>0</v>
      </c>
      <c r="M72" s="56">
        <f t="shared" si="1"/>
        <v>0</v>
      </c>
      <c r="N72" s="56">
        <f>SUM(N7:N71)</f>
        <v>1169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36.75" customHeight="1">
      <c r="A76" s="55"/>
      <c r="B76" s="84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3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0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106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5"/>
      <c r="D7" s="114"/>
      <c r="E7" s="114"/>
      <c r="F7" s="114"/>
      <c r="G7" s="114"/>
      <c r="H7" s="209"/>
      <c r="I7" s="233"/>
      <c r="J7" s="236"/>
      <c r="K7" s="209"/>
      <c r="L7" s="209"/>
      <c r="M7" s="209"/>
      <c r="N7" s="209"/>
      <c r="O7" s="114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9"/>
      <c r="D8" s="108"/>
      <c r="E8" s="108"/>
      <c r="F8" s="108"/>
      <c r="G8" s="108"/>
      <c r="H8" s="202"/>
      <c r="I8" s="210"/>
      <c r="J8" s="211"/>
      <c r="K8" s="202"/>
      <c r="L8" s="202"/>
      <c r="M8" s="202"/>
      <c r="N8" s="202"/>
      <c r="O8" s="108"/>
      <c r="P8" s="109"/>
      <c r="Q8" s="118"/>
    </row>
    <row r="9" spans="1:17" ht="15.75">
      <c r="A9" s="130" t="s">
        <v>6</v>
      </c>
      <c r="B9" s="117">
        <f t="shared" si="0"/>
        <v>0</v>
      </c>
      <c r="C9" s="109"/>
      <c r="D9" s="108"/>
      <c r="E9" s="108"/>
      <c r="F9" s="108"/>
      <c r="G9" s="108"/>
      <c r="H9" s="202"/>
      <c r="I9" s="210"/>
      <c r="J9" s="211"/>
      <c r="K9" s="202"/>
      <c r="L9" s="202"/>
      <c r="M9" s="202"/>
      <c r="N9" s="202"/>
      <c r="O9" s="108"/>
      <c r="P9" s="109"/>
      <c r="Q9" s="118"/>
    </row>
    <row r="10" spans="1:17" ht="15.75">
      <c r="A10" s="130" t="s">
        <v>7</v>
      </c>
      <c r="B10" s="117">
        <f t="shared" si="0"/>
        <v>0</v>
      </c>
      <c r="C10" s="109"/>
      <c r="D10" s="108"/>
      <c r="E10" s="108"/>
      <c r="F10" s="108"/>
      <c r="G10" s="108"/>
      <c r="H10" s="202"/>
      <c r="I10" s="210"/>
      <c r="J10" s="211"/>
      <c r="K10" s="202"/>
      <c r="L10" s="202"/>
      <c r="M10" s="202"/>
      <c r="N10" s="202"/>
      <c r="O10" s="108"/>
      <c r="P10" s="109"/>
      <c r="Q10" s="118"/>
    </row>
    <row r="11" spans="1:17" ht="15.75">
      <c r="A11" s="130" t="s">
        <v>8</v>
      </c>
      <c r="B11" s="117">
        <f t="shared" si="0"/>
        <v>0</v>
      </c>
      <c r="C11" s="109"/>
      <c r="D11" s="108"/>
      <c r="E11" s="108"/>
      <c r="F11" s="108"/>
      <c r="G11" s="108"/>
      <c r="H11" s="202"/>
      <c r="I11" s="210"/>
      <c r="J11" s="211"/>
      <c r="K11" s="202"/>
      <c r="L11" s="202"/>
      <c r="M11" s="202"/>
      <c r="N11" s="202"/>
      <c r="O11" s="108"/>
      <c r="P11" s="109"/>
      <c r="Q11" s="118"/>
    </row>
    <row r="12" spans="1:17" ht="15.75">
      <c r="A12" s="130" t="s">
        <v>9</v>
      </c>
      <c r="B12" s="117">
        <f t="shared" si="0"/>
        <v>0</v>
      </c>
      <c r="C12" s="109"/>
      <c r="D12" s="108"/>
      <c r="E12" s="108"/>
      <c r="F12" s="108"/>
      <c r="G12" s="108"/>
      <c r="H12" s="202"/>
      <c r="I12" s="210"/>
      <c r="J12" s="211"/>
      <c r="K12" s="202"/>
      <c r="L12" s="202"/>
      <c r="M12" s="202"/>
      <c r="N12" s="202"/>
      <c r="O12" s="108"/>
      <c r="P12" s="109"/>
      <c r="Q12" s="118"/>
    </row>
    <row r="13" spans="1:17" ht="15.75">
      <c r="A13" s="130" t="s">
        <v>10</v>
      </c>
      <c r="B13" s="117">
        <f t="shared" si="0"/>
        <v>0</v>
      </c>
      <c r="C13" s="109"/>
      <c r="D13" s="108"/>
      <c r="E13" s="108"/>
      <c r="F13" s="108"/>
      <c r="G13" s="108"/>
      <c r="H13" s="202"/>
      <c r="I13" s="210"/>
      <c r="J13" s="211"/>
      <c r="K13" s="202"/>
      <c r="L13" s="202"/>
      <c r="M13" s="202"/>
      <c r="N13" s="202"/>
      <c r="O13" s="108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9"/>
      <c r="D14" s="108"/>
      <c r="E14" s="108"/>
      <c r="F14" s="108"/>
      <c r="G14" s="108"/>
      <c r="H14" s="202"/>
      <c r="I14" s="210"/>
      <c r="J14" s="211"/>
      <c r="K14" s="202"/>
      <c r="L14" s="202"/>
      <c r="M14" s="202"/>
      <c r="N14" s="202"/>
      <c r="O14" s="108"/>
      <c r="P14" s="109"/>
      <c r="Q14" s="118"/>
    </row>
    <row r="15" spans="1:17" ht="15.75">
      <c r="A15" s="130" t="s">
        <v>12</v>
      </c>
      <c r="B15" s="117">
        <f t="shared" si="0"/>
        <v>0</v>
      </c>
      <c r="C15" s="109"/>
      <c r="D15" s="108"/>
      <c r="E15" s="108"/>
      <c r="F15" s="108"/>
      <c r="G15" s="108"/>
      <c r="H15" s="202"/>
      <c r="I15" s="210"/>
      <c r="J15" s="211"/>
      <c r="K15" s="202"/>
      <c r="L15" s="202"/>
      <c r="M15" s="202"/>
      <c r="N15" s="202"/>
      <c r="O15" s="108"/>
      <c r="P15" s="109"/>
      <c r="Q15" s="118"/>
    </row>
    <row r="16" spans="1:17" ht="15.75">
      <c r="A16" s="130" t="s">
        <v>13</v>
      </c>
      <c r="B16" s="117">
        <f t="shared" si="0"/>
        <v>0</v>
      </c>
      <c r="C16" s="109"/>
      <c r="D16" s="108"/>
      <c r="E16" s="108"/>
      <c r="F16" s="108"/>
      <c r="G16" s="108"/>
      <c r="H16" s="202"/>
      <c r="I16" s="210"/>
      <c r="J16" s="211"/>
      <c r="K16" s="202"/>
      <c r="L16" s="202"/>
      <c r="M16" s="202"/>
      <c r="N16" s="202"/>
      <c r="O16" s="108"/>
      <c r="P16" s="109"/>
      <c r="Q16" s="118"/>
    </row>
    <row r="17" spans="1:17" ht="15.75">
      <c r="A17" s="130" t="s">
        <v>14</v>
      </c>
      <c r="B17" s="117">
        <f t="shared" si="0"/>
        <v>0</v>
      </c>
      <c r="C17" s="109"/>
      <c r="D17" s="108"/>
      <c r="E17" s="108"/>
      <c r="F17" s="108"/>
      <c r="G17" s="108"/>
      <c r="H17" s="202"/>
      <c r="I17" s="210"/>
      <c r="J17" s="211"/>
      <c r="K17" s="202"/>
      <c r="L17" s="202"/>
      <c r="M17" s="202"/>
      <c r="N17" s="202"/>
      <c r="O17" s="108"/>
      <c r="P17" s="109"/>
      <c r="Q17" s="118"/>
    </row>
    <row r="18" spans="1:17" ht="15.75">
      <c r="A18" s="130" t="s">
        <v>15</v>
      </c>
      <c r="B18" s="117">
        <f t="shared" si="0"/>
        <v>4180</v>
      </c>
      <c r="C18" s="109"/>
      <c r="D18" s="108"/>
      <c r="E18" s="108"/>
      <c r="F18" s="108"/>
      <c r="G18" s="108"/>
      <c r="H18" s="202">
        <v>4180</v>
      </c>
      <c r="I18" s="210"/>
      <c r="J18" s="211"/>
      <c r="K18" s="202"/>
      <c r="L18" s="202"/>
      <c r="M18" s="202"/>
      <c r="N18" s="202"/>
      <c r="O18" s="108"/>
      <c r="P18" s="109"/>
      <c r="Q18" s="118"/>
    </row>
    <row r="19" spans="1:17" ht="15.75">
      <c r="A19" s="130" t="s">
        <v>16</v>
      </c>
      <c r="B19" s="117">
        <f t="shared" si="0"/>
        <v>0</v>
      </c>
      <c r="C19" s="109"/>
      <c r="D19" s="108"/>
      <c r="E19" s="108"/>
      <c r="F19" s="108"/>
      <c r="G19" s="108"/>
      <c r="H19" s="202"/>
      <c r="I19" s="210"/>
      <c r="J19" s="211"/>
      <c r="K19" s="202"/>
      <c r="L19" s="202"/>
      <c r="M19" s="202"/>
      <c r="N19" s="202"/>
      <c r="O19" s="108"/>
      <c r="P19" s="109"/>
      <c r="Q19" s="118"/>
    </row>
    <row r="20" spans="1:17" ht="15.75">
      <c r="A20" s="130" t="s">
        <v>17</v>
      </c>
      <c r="B20" s="117">
        <f t="shared" si="0"/>
        <v>0</v>
      </c>
      <c r="C20" s="109"/>
      <c r="D20" s="108"/>
      <c r="E20" s="108"/>
      <c r="F20" s="108"/>
      <c r="G20" s="108"/>
      <c r="H20" s="202"/>
      <c r="I20" s="210"/>
      <c r="J20" s="211"/>
      <c r="K20" s="202"/>
      <c r="L20" s="202"/>
      <c r="M20" s="202"/>
      <c r="N20" s="202"/>
      <c r="O20" s="108"/>
      <c r="P20" s="109"/>
      <c r="Q20" s="118"/>
    </row>
    <row r="21" spans="1:17" s="46" customFormat="1" ht="15.75">
      <c r="A21" s="194" t="s">
        <v>163</v>
      </c>
      <c r="B21" s="117"/>
      <c r="C21" s="109"/>
      <c r="D21" s="108"/>
      <c r="E21" s="108"/>
      <c r="F21" s="108"/>
      <c r="G21" s="108"/>
      <c r="H21" s="202"/>
      <c r="I21" s="210"/>
      <c r="J21" s="211"/>
      <c r="K21" s="202"/>
      <c r="L21" s="202"/>
      <c r="M21" s="202"/>
      <c r="N21" s="202"/>
      <c r="O21" s="108"/>
      <c r="P21" s="109"/>
      <c r="Q21" s="118"/>
    </row>
    <row r="22" spans="1:17" ht="15.75">
      <c r="A22" s="130" t="s">
        <v>18</v>
      </c>
      <c r="B22" s="117">
        <f t="shared" si="0"/>
        <v>2915</v>
      </c>
      <c r="C22" s="109"/>
      <c r="D22" s="108"/>
      <c r="E22" s="108"/>
      <c r="F22" s="108"/>
      <c r="G22" s="108"/>
      <c r="H22" s="202">
        <v>2915</v>
      </c>
      <c r="I22" s="210"/>
      <c r="J22" s="211"/>
      <c r="K22" s="202"/>
      <c r="L22" s="202"/>
      <c r="M22" s="202"/>
      <c r="N22" s="202"/>
      <c r="O22" s="108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9"/>
      <c r="D23" s="108"/>
      <c r="E23" s="108"/>
      <c r="F23" s="108"/>
      <c r="G23" s="108"/>
      <c r="H23" s="202"/>
      <c r="I23" s="210"/>
      <c r="J23" s="211"/>
      <c r="K23" s="202"/>
      <c r="L23" s="202"/>
      <c r="M23" s="202"/>
      <c r="N23" s="202"/>
      <c r="O23" s="108"/>
      <c r="P23" s="109"/>
      <c r="Q23" s="118"/>
    </row>
    <row r="24" spans="1:17" ht="15.75">
      <c r="A24" s="130" t="s">
        <v>20</v>
      </c>
      <c r="B24" s="117">
        <f t="shared" si="0"/>
        <v>0</v>
      </c>
      <c r="C24" s="109"/>
      <c r="D24" s="108"/>
      <c r="E24" s="108"/>
      <c r="F24" s="108"/>
      <c r="G24" s="108"/>
      <c r="H24" s="202"/>
      <c r="I24" s="210"/>
      <c r="J24" s="211"/>
      <c r="K24" s="202"/>
      <c r="L24" s="202"/>
      <c r="M24" s="202"/>
      <c r="N24" s="202"/>
      <c r="O24" s="108"/>
      <c r="P24" s="109"/>
      <c r="Q24" s="118"/>
    </row>
    <row r="25" spans="1:17" ht="15.75">
      <c r="A25" s="130" t="s">
        <v>21</v>
      </c>
      <c r="B25" s="117">
        <f t="shared" si="0"/>
        <v>0</v>
      </c>
      <c r="C25" s="109"/>
      <c r="D25" s="108"/>
      <c r="E25" s="108"/>
      <c r="F25" s="108"/>
      <c r="G25" s="108"/>
      <c r="H25" s="202"/>
      <c r="I25" s="210"/>
      <c r="J25" s="211"/>
      <c r="K25" s="202"/>
      <c r="L25" s="202"/>
      <c r="M25" s="202"/>
      <c r="N25" s="202"/>
      <c r="O25" s="108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9"/>
      <c r="D26" s="108"/>
      <c r="E26" s="108"/>
      <c r="F26" s="108"/>
      <c r="G26" s="108"/>
      <c r="H26" s="202"/>
      <c r="I26" s="210"/>
      <c r="J26" s="211"/>
      <c r="K26" s="202"/>
      <c r="L26" s="202"/>
      <c r="M26" s="202"/>
      <c r="N26" s="202"/>
      <c r="O26" s="108"/>
      <c r="P26" s="109"/>
      <c r="Q26" s="118"/>
    </row>
    <row r="27" spans="1:17" ht="15.6" customHeight="1">
      <c r="A27" s="130" t="s">
        <v>23</v>
      </c>
      <c r="B27" s="117">
        <f t="shared" si="0"/>
        <v>29586</v>
      </c>
      <c r="C27" s="109"/>
      <c r="D27" s="108"/>
      <c r="E27" s="108"/>
      <c r="F27" s="108"/>
      <c r="G27" s="108"/>
      <c r="H27" s="202">
        <v>29586</v>
      </c>
      <c r="I27" s="210">
        <v>16733</v>
      </c>
      <c r="J27" s="211"/>
      <c r="K27" s="202">
        <v>15500</v>
      </c>
      <c r="L27" s="202"/>
      <c r="M27" s="202"/>
      <c r="N27" s="202"/>
      <c r="O27" s="108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9"/>
      <c r="D28" s="108"/>
      <c r="E28" s="108"/>
      <c r="F28" s="108"/>
      <c r="G28" s="108"/>
      <c r="H28" s="203"/>
      <c r="I28" s="211"/>
      <c r="J28" s="211"/>
      <c r="K28" s="202"/>
      <c r="L28" s="202"/>
      <c r="M28" s="202"/>
      <c r="N28" s="202"/>
      <c r="O28" s="108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9"/>
      <c r="D29" s="108"/>
      <c r="E29" s="108"/>
      <c r="F29" s="108"/>
      <c r="G29" s="108"/>
      <c r="H29" s="203"/>
      <c r="I29" s="211"/>
      <c r="J29" s="211"/>
      <c r="K29" s="202"/>
      <c r="L29" s="202"/>
      <c r="M29" s="202"/>
      <c r="N29" s="202"/>
      <c r="O29" s="108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9"/>
      <c r="D30" s="108"/>
      <c r="E30" s="108"/>
      <c r="F30" s="108"/>
      <c r="G30" s="108"/>
      <c r="H30" s="203"/>
      <c r="I30" s="211"/>
      <c r="J30" s="211"/>
      <c r="K30" s="202"/>
      <c r="L30" s="202"/>
      <c r="M30" s="202"/>
      <c r="N30" s="202"/>
      <c r="O30" s="108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9"/>
      <c r="D31" s="108"/>
      <c r="E31" s="108"/>
      <c r="F31" s="108"/>
      <c r="G31" s="108"/>
      <c r="H31" s="203"/>
      <c r="I31" s="211"/>
      <c r="J31" s="211"/>
      <c r="K31" s="202"/>
      <c r="L31" s="202"/>
      <c r="M31" s="202"/>
      <c r="N31" s="202"/>
      <c r="O31" s="108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9"/>
      <c r="D32" s="108"/>
      <c r="E32" s="108"/>
      <c r="F32" s="108"/>
      <c r="G32" s="108"/>
      <c r="H32" s="203"/>
      <c r="I32" s="211"/>
      <c r="J32" s="211"/>
      <c r="K32" s="202"/>
      <c r="L32" s="202"/>
      <c r="M32" s="202"/>
      <c r="N32" s="202"/>
      <c r="O32" s="108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9"/>
      <c r="D33" s="108"/>
      <c r="E33" s="108"/>
      <c r="F33" s="108"/>
      <c r="G33" s="108"/>
      <c r="H33" s="203"/>
      <c r="I33" s="211"/>
      <c r="J33" s="211"/>
      <c r="K33" s="202"/>
      <c r="L33" s="202"/>
      <c r="M33" s="202"/>
      <c r="N33" s="202"/>
      <c r="O33" s="108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9"/>
      <c r="D34" s="108"/>
      <c r="E34" s="108"/>
      <c r="F34" s="108"/>
      <c r="G34" s="108"/>
      <c r="H34" s="203"/>
      <c r="I34" s="211"/>
      <c r="J34" s="211"/>
      <c r="K34" s="202"/>
      <c r="L34" s="202"/>
      <c r="M34" s="202"/>
      <c r="N34" s="202"/>
      <c r="O34" s="108"/>
      <c r="P34" s="109"/>
      <c r="Q34" s="118"/>
    </row>
    <row r="35" spans="1:17" ht="15.75">
      <c r="A35" s="130" t="s">
        <v>31</v>
      </c>
      <c r="B35" s="117">
        <f t="shared" si="0"/>
        <v>0</v>
      </c>
      <c r="C35" s="109"/>
      <c r="D35" s="108"/>
      <c r="E35" s="108"/>
      <c r="F35" s="108"/>
      <c r="G35" s="108"/>
      <c r="H35" s="203"/>
      <c r="I35" s="211"/>
      <c r="J35" s="211"/>
      <c r="K35" s="202"/>
      <c r="L35" s="202"/>
      <c r="M35" s="202"/>
      <c r="N35" s="202"/>
      <c r="O35" s="108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9"/>
      <c r="D36" s="108"/>
      <c r="E36" s="108"/>
      <c r="F36" s="108"/>
      <c r="G36" s="108"/>
      <c r="H36" s="203"/>
      <c r="I36" s="211"/>
      <c r="J36" s="211"/>
      <c r="K36" s="202"/>
      <c r="L36" s="202"/>
      <c r="M36" s="202"/>
      <c r="N36" s="202"/>
      <c r="O36" s="108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9"/>
      <c r="D37" s="108"/>
      <c r="E37" s="108"/>
      <c r="F37" s="108"/>
      <c r="G37" s="108"/>
      <c r="H37" s="203"/>
      <c r="I37" s="211"/>
      <c r="J37" s="211"/>
      <c r="K37" s="202"/>
      <c r="L37" s="202"/>
      <c r="M37" s="202"/>
      <c r="N37" s="202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9"/>
      <c r="D38" s="108"/>
      <c r="E38" s="108"/>
      <c r="F38" s="108"/>
      <c r="G38" s="108"/>
      <c r="H38" s="203"/>
      <c r="I38" s="211"/>
      <c r="J38" s="211"/>
      <c r="K38" s="202"/>
      <c r="L38" s="202"/>
      <c r="M38" s="202"/>
      <c r="N38" s="202"/>
      <c r="O38" s="108"/>
      <c r="P38" s="109"/>
      <c r="Q38" s="118"/>
    </row>
    <row r="39" spans="1:17" ht="15.75">
      <c r="A39" s="130" t="s">
        <v>35</v>
      </c>
      <c r="B39" s="117">
        <f t="shared" si="0"/>
        <v>0</v>
      </c>
      <c r="C39" s="109"/>
      <c r="D39" s="108"/>
      <c r="E39" s="108"/>
      <c r="F39" s="108"/>
      <c r="G39" s="108"/>
      <c r="H39" s="202"/>
      <c r="I39" s="210"/>
      <c r="J39" s="211"/>
      <c r="K39" s="202"/>
      <c r="L39" s="202"/>
      <c r="M39" s="202"/>
      <c r="N39" s="202"/>
      <c r="O39" s="108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9"/>
      <c r="D40" s="108"/>
      <c r="E40" s="108"/>
      <c r="F40" s="108"/>
      <c r="G40" s="108"/>
      <c r="H40" s="202"/>
      <c r="I40" s="210"/>
      <c r="J40" s="211"/>
      <c r="K40" s="202"/>
      <c r="L40" s="202"/>
      <c r="M40" s="202"/>
      <c r="N40" s="202"/>
      <c r="O40" s="108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9"/>
      <c r="D41" s="108"/>
      <c r="E41" s="108"/>
      <c r="F41" s="108"/>
      <c r="G41" s="108"/>
      <c r="H41" s="202"/>
      <c r="I41" s="210"/>
      <c r="J41" s="211"/>
      <c r="K41" s="202"/>
      <c r="L41" s="202"/>
      <c r="M41" s="202"/>
      <c r="N41" s="202"/>
      <c r="O41" s="108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9"/>
      <c r="D42" s="108"/>
      <c r="E42" s="108"/>
      <c r="F42" s="108"/>
      <c r="G42" s="108"/>
      <c r="H42" s="202"/>
      <c r="I42" s="210"/>
      <c r="J42" s="211"/>
      <c r="K42" s="202"/>
      <c r="L42" s="202"/>
      <c r="M42" s="202"/>
      <c r="N42" s="202"/>
      <c r="O42" s="108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9"/>
      <c r="D43" s="108"/>
      <c r="E43" s="108"/>
      <c r="F43" s="108"/>
      <c r="G43" s="108"/>
      <c r="H43" s="202"/>
      <c r="I43" s="210"/>
      <c r="J43" s="211"/>
      <c r="K43" s="202"/>
      <c r="L43" s="202"/>
      <c r="M43" s="202"/>
      <c r="N43" s="202"/>
      <c r="O43" s="108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9"/>
      <c r="D44" s="108"/>
      <c r="E44" s="108"/>
      <c r="F44" s="108"/>
      <c r="G44" s="108"/>
      <c r="H44" s="202"/>
      <c r="I44" s="210"/>
      <c r="J44" s="211"/>
      <c r="K44" s="202"/>
      <c r="L44" s="202"/>
      <c r="M44" s="202"/>
      <c r="N44" s="202"/>
      <c r="O44" s="108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9"/>
      <c r="D45" s="108"/>
      <c r="E45" s="108"/>
      <c r="F45" s="108"/>
      <c r="G45" s="108"/>
      <c r="H45" s="202"/>
      <c r="I45" s="210"/>
      <c r="J45" s="211"/>
      <c r="K45" s="202"/>
      <c r="L45" s="202"/>
      <c r="M45" s="202"/>
      <c r="N45" s="202"/>
      <c r="O45" s="108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9"/>
      <c r="D46" s="108"/>
      <c r="E46" s="108"/>
      <c r="F46" s="108"/>
      <c r="G46" s="108"/>
      <c r="H46" s="202"/>
      <c r="I46" s="210"/>
      <c r="J46" s="211"/>
      <c r="K46" s="202"/>
      <c r="L46" s="202"/>
      <c r="M46" s="202"/>
      <c r="N46" s="202"/>
      <c r="O46" s="108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9"/>
      <c r="D47" s="108"/>
      <c r="E47" s="108"/>
      <c r="F47" s="108"/>
      <c r="G47" s="108"/>
      <c r="H47" s="202"/>
      <c r="I47" s="210"/>
      <c r="J47" s="211"/>
      <c r="K47" s="202"/>
      <c r="L47" s="202"/>
      <c r="M47" s="202"/>
      <c r="N47" s="202"/>
      <c r="O47" s="108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9"/>
      <c r="D48" s="108"/>
      <c r="E48" s="108"/>
      <c r="F48" s="108"/>
      <c r="G48" s="108"/>
      <c r="H48" s="202"/>
      <c r="I48" s="210"/>
      <c r="J48" s="211"/>
      <c r="K48" s="202"/>
      <c r="L48" s="202"/>
      <c r="M48" s="202"/>
      <c r="N48" s="202"/>
      <c r="O48" s="108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9"/>
      <c r="D49" s="108"/>
      <c r="E49" s="108"/>
      <c r="F49" s="108"/>
      <c r="G49" s="108"/>
      <c r="H49" s="202"/>
      <c r="I49" s="210"/>
      <c r="J49" s="211"/>
      <c r="K49" s="202"/>
      <c r="L49" s="202"/>
      <c r="M49" s="202"/>
      <c r="N49" s="202"/>
      <c r="O49" s="108"/>
      <c r="P49" s="109"/>
      <c r="Q49" s="118"/>
    </row>
    <row r="50" spans="1:17" ht="15.75">
      <c r="A50" s="130" t="s">
        <v>45</v>
      </c>
      <c r="B50" s="117">
        <f t="shared" si="0"/>
        <v>0</v>
      </c>
      <c r="C50" s="109"/>
      <c r="D50" s="108"/>
      <c r="E50" s="108"/>
      <c r="F50" s="108"/>
      <c r="G50" s="108"/>
      <c r="H50" s="202"/>
      <c r="I50" s="210"/>
      <c r="J50" s="211"/>
      <c r="K50" s="202"/>
      <c r="L50" s="202"/>
      <c r="M50" s="202"/>
      <c r="N50" s="202"/>
      <c r="O50" s="108"/>
      <c r="P50" s="109"/>
      <c r="Q50" s="118"/>
    </row>
    <row r="51" spans="1:17" ht="15.75">
      <c r="A51" s="130" t="s">
        <v>46</v>
      </c>
      <c r="B51" s="117">
        <f t="shared" si="0"/>
        <v>0</v>
      </c>
      <c r="C51" s="109"/>
      <c r="D51" s="108"/>
      <c r="E51" s="108"/>
      <c r="F51" s="108"/>
      <c r="G51" s="108"/>
      <c r="H51" s="202"/>
      <c r="I51" s="210"/>
      <c r="J51" s="211"/>
      <c r="K51" s="202"/>
      <c r="L51" s="202"/>
      <c r="M51" s="202"/>
      <c r="N51" s="202"/>
      <c r="O51" s="108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9"/>
      <c r="D52" s="108"/>
      <c r="E52" s="108"/>
      <c r="F52" s="108"/>
      <c r="G52" s="108"/>
      <c r="H52" s="202"/>
      <c r="I52" s="210"/>
      <c r="J52" s="211"/>
      <c r="K52" s="202"/>
      <c r="L52" s="202"/>
      <c r="M52" s="202"/>
      <c r="N52" s="202"/>
      <c r="O52" s="108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9"/>
      <c r="D53" s="108"/>
      <c r="E53" s="108"/>
      <c r="F53" s="108"/>
      <c r="G53" s="108"/>
      <c r="H53" s="202"/>
      <c r="I53" s="210"/>
      <c r="J53" s="211"/>
      <c r="K53" s="202"/>
      <c r="L53" s="202"/>
      <c r="M53" s="202"/>
      <c r="N53" s="202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203"/>
      <c r="I54" s="211"/>
      <c r="J54" s="211"/>
      <c r="K54" s="203"/>
      <c r="L54" s="203"/>
      <c r="M54" s="203"/>
      <c r="N54" s="203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203"/>
      <c r="I55" s="211"/>
      <c r="J55" s="211"/>
      <c r="K55" s="203"/>
      <c r="L55" s="203"/>
      <c r="M55" s="203"/>
      <c r="N55" s="203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203"/>
      <c r="I56" s="211"/>
      <c r="J56" s="211"/>
      <c r="K56" s="203"/>
      <c r="L56" s="203"/>
      <c r="M56" s="203"/>
      <c r="N56" s="203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203"/>
      <c r="I57" s="211"/>
      <c r="J57" s="211"/>
      <c r="K57" s="203"/>
      <c r="L57" s="203"/>
      <c r="M57" s="203"/>
      <c r="N57" s="203"/>
      <c r="O57" s="109"/>
      <c r="P57" s="109"/>
      <c r="Q57" s="118"/>
    </row>
    <row r="58" spans="1:17" ht="15.75">
      <c r="A58" s="130" t="s">
        <v>53</v>
      </c>
      <c r="B58" s="117">
        <f t="shared" si="0"/>
        <v>1742</v>
      </c>
      <c r="C58" s="109"/>
      <c r="D58" s="109"/>
      <c r="E58" s="109"/>
      <c r="F58" s="109"/>
      <c r="G58" s="109"/>
      <c r="H58" s="203">
        <v>1742</v>
      </c>
      <c r="I58" s="211"/>
      <c r="J58" s="211"/>
      <c r="K58" s="203"/>
      <c r="L58" s="203"/>
      <c r="M58" s="203"/>
      <c r="N58" s="203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203"/>
      <c r="I59" s="211"/>
      <c r="J59" s="211"/>
      <c r="K59" s="203"/>
      <c r="L59" s="203"/>
      <c r="M59" s="203"/>
      <c r="N59" s="203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203"/>
      <c r="I60" s="211"/>
      <c r="J60" s="211"/>
      <c r="K60" s="203"/>
      <c r="L60" s="203"/>
      <c r="M60" s="203"/>
      <c r="N60" s="203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203"/>
      <c r="I61" s="211"/>
      <c r="J61" s="211"/>
      <c r="K61" s="203"/>
      <c r="L61" s="203"/>
      <c r="M61" s="203"/>
      <c r="N61" s="203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203"/>
      <c r="I62" s="211"/>
      <c r="J62" s="211"/>
      <c r="K62" s="203"/>
      <c r="L62" s="203"/>
      <c r="M62" s="203"/>
      <c r="N62" s="203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203"/>
      <c r="I63" s="211"/>
      <c r="J63" s="211"/>
      <c r="K63" s="203"/>
      <c r="L63" s="203"/>
      <c r="M63" s="203"/>
      <c r="N63" s="203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203"/>
      <c r="I64" s="211"/>
      <c r="J64" s="211"/>
      <c r="K64" s="203"/>
      <c r="L64" s="203"/>
      <c r="M64" s="203"/>
      <c r="N64" s="203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203"/>
      <c r="I65" s="211"/>
      <c r="J65" s="211"/>
      <c r="K65" s="203"/>
      <c r="L65" s="203"/>
      <c r="M65" s="203"/>
      <c r="N65" s="203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203"/>
      <c r="I66" s="211"/>
      <c r="J66" s="211"/>
      <c r="K66" s="203"/>
      <c r="L66" s="203"/>
      <c r="M66" s="203"/>
      <c r="N66" s="203"/>
      <c r="O66" s="109"/>
      <c r="P66" s="109"/>
      <c r="Q66" s="118"/>
    </row>
    <row r="67" spans="1:17" ht="15.75">
      <c r="A67" s="130" t="s">
        <v>62</v>
      </c>
      <c r="B67" s="117">
        <f t="shared" si="0"/>
        <v>577</v>
      </c>
      <c r="C67" s="109"/>
      <c r="D67" s="109"/>
      <c r="E67" s="109"/>
      <c r="F67" s="109"/>
      <c r="G67" s="109"/>
      <c r="H67" s="203">
        <v>577</v>
      </c>
      <c r="I67" s="211"/>
      <c r="J67" s="211"/>
      <c r="K67" s="203"/>
      <c r="L67" s="203"/>
      <c r="M67" s="203"/>
      <c r="N67" s="203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203"/>
      <c r="I68" s="211"/>
      <c r="J68" s="211"/>
      <c r="K68" s="203"/>
      <c r="L68" s="203"/>
      <c r="M68" s="203"/>
      <c r="N68" s="203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203"/>
      <c r="I69" s="211"/>
      <c r="J69" s="211"/>
      <c r="K69" s="203"/>
      <c r="L69" s="203"/>
      <c r="M69" s="203"/>
      <c r="N69" s="203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203"/>
      <c r="I70" s="211"/>
      <c r="J70" s="211"/>
      <c r="K70" s="203"/>
      <c r="L70" s="203"/>
      <c r="M70" s="203"/>
      <c r="N70" s="203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4"/>
      <c r="D71" s="123"/>
      <c r="E71" s="123"/>
      <c r="F71" s="123"/>
      <c r="G71" s="123"/>
      <c r="H71" s="212"/>
      <c r="I71" s="249"/>
      <c r="J71" s="124"/>
      <c r="K71" s="204"/>
      <c r="L71" s="204"/>
      <c r="M71" s="204"/>
      <c r="N71" s="20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39000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39000</v>
      </c>
      <c r="I72" s="56">
        <f t="shared" si="1"/>
        <v>16733</v>
      </c>
      <c r="J72" s="56">
        <f t="shared" si="1"/>
        <v>0</v>
      </c>
      <c r="K72" s="56">
        <f t="shared" si="1"/>
        <v>15500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5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107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10867</v>
      </c>
      <c r="C16" s="210"/>
      <c r="D16" s="210"/>
      <c r="E16" s="210"/>
      <c r="F16" s="210"/>
      <c r="G16" s="210"/>
      <c r="H16" s="223">
        <v>10867</v>
      </c>
      <c r="I16" s="211"/>
      <c r="J16" s="210"/>
      <c r="K16" s="231">
        <v>6202</v>
      </c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10867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10867</v>
      </c>
      <c r="I72" s="56">
        <f t="shared" si="1"/>
        <v>0</v>
      </c>
      <c r="J72" s="56">
        <f t="shared" si="1"/>
        <v>0</v>
      </c>
      <c r="K72" s="56">
        <f t="shared" si="1"/>
        <v>6202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108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8055</v>
      </c>
      <c r="C7" s="114"/>
      <c r="D7" s="114"/>
      <c r="E7" s="114"/>
      <c r="F7" s="114"/>
      <c r="G7" s="114"/>
      <c r="H7" s="208">
        <v>8055</v>
      </c>
      <c r="I7" s="208"/>
      <c r="J7" s="233"/>
      <c r="K7" s="209">
        <v>700</v>
      </c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649999999999999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649999999999999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8055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8055</v>
      </c>
      <c r="I72" s="56">
        <f t="shared" si="1"/>
        <v>0</v>
      </c>
      <c r="J72" s="56">
        <f t="shared" si="1"/>
        <v>0</v>
      </c>
      <c r="K72" s="56">
        <f t="shared" si="1"/>
        <v>700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46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6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14" t="s">
        <v>109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23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210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210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210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210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210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210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210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210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210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210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210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210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210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210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210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210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210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210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210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210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210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210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210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210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210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210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210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210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210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210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210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210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210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210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210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210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210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210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210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210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210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210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210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210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210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210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211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211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211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211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211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211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211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211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211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211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211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211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211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211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211">
        <v>991</v>
      </c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211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211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>
        <f t="shared" si="1"/>
        <v>0</v>
      </c>
      <c r="M72" s="56">
        <f t="shared" si="1"/>
        <v>0</v>
      </c>
      <c r="N72" s="56">
        <f>SUM(N7:N71)</f>
        <v>991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14" t="s">
        <v>110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220</v>
      </c>
      <c r="C7" s="209"/>
      <c r="D7" s="209"/>
      <c r="E7" s="209"/>
      <c r="F7" s="209"/>
      <c r="G7" s="209"/>
      <c r="H7" s="236">
        <v>220</v>
      </c>
      <c r="I7" s="208">
        <v>30</v>
      </c>
      <c r="J7" s="233"/>
      <c r="K7" s="209">
        <v>50</v>
      </c>
      <c r="L7" s="209"/>
      <c r="M7" s="209"/>
      <c r="N7" s="209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11"/>
      <c r="I8" s="203"/>
      <c r="J8" s="210"/>
      <c r="K8" s="202"/>
      <c r="L8" s="202"/>
      <c r="M8" s="202"/>
      <c r="N8" s="202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202"/>
      <c r="D9" s="202"/>
      <c r="E9" s="202"/>
      <c r="F9" s="202"/>
      <c r="G9" s="202"/>
      <c r="H9" s="211"/>
      <c r="I9" s="203"/>
      <c r="J9" s="210"/>
      <c r="K9" s="202"/>
      <c r="L9" s="202"/>
      <c r="M9" s="202"/>
      <c r="N9" s="202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202"/>
      <c r="D10" s="202"/>
      <c r="E10" s="202"/>
      <c r="F10" s="202"/>
      <c r="G10" s="202"/>
      <c r="H10" s="211"/>
      <c r="I10" s="203"/>
      <c r="J10" s="210"/>
      <c r="K10" s="202"/>
      <c r="L10" s="202"/>
      <c r="M10" s="202"/>
      <c r="N10" s="202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202"/>
      <c r="D11" s="202"/>
      <c r="E11" s="202"/>
      <c r="F11" s="202"/>
      <c r="G11" s="202"/>
      <c r="H11" s="211"/>
      <c r="I11" s="203"/>
      <c r="J11" s="210"/>
      <c r="K11" s="202"/>
      <c r="L11" s="202"/>
      <c r="M11" s="202"/>
      <c r="N11" s="202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202"/>
      <c r="D12" s="202"/>
      <c r="E12" s="202"/>
      <c r="F12" s="202"/>
      <c r="G12" s="202"/>
      <c r="H12" s="211"/>
      <c r="I12" s="203"/>
      <c r="J12" s="210"/>
      <c r="K12" s="202"/>
      <c r="L12" s="202"/>
      <c r="M12" s="202"/>
      <c r="N12" s="202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202"/>
      <c r="D13" s="202"/>
      <c r="E13" s="202"/>
      <c r="F13" s="202"/>
      <c r="G13" s="202"/>
      <c r="H13" s="211"/>
      <c r="I13" s="203"/>
      <c r="J13" s="210"/>
      <c r="K13" s="202"/>
      <c r="L13" s="202"/>
      <c r="M13" s="202"/>
      <c r="N13" s="202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202"/>
      <c r="D14" s="202"/>
      <c r="E14" s="202"/>
      <c r="F14" s="202"/>
      <c r="G14" s="202"/>
      <c r="H14" s="211"/>
      <c r="I14" s="203"/>
      <c r="J14" s="210"/>
      <c r="K14" s="202"/>
      <c r="L14" s="202"/>
      <c r="M14" s="202"/>
      <c r="N14" s="202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202"/>
      <c r="D15" s="202"/>
      <c r="E15" s="202"/>
      <c r="F15" s="202"/>
      <c r="G15" s="202"/>
      <c r="H15" s="211"/>
      <c r="I15" s="203"/>
      <c r="J15" s="210"/>
      <c r="K15" s="202"/>
      <c r="L15" s="202"/>
      <c r="M15" s="202"/>
      <c r="N15" s="202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202"/>
      <c r="D16" s="202"/>
      <c r="E16" s="202"/>
      <c r="F16" s="202"/>
      <c r="G16" s="202"/>
      <c r="H16" s="211"/>
      <c r="I16" s="203"/>
      <c r="J16" s="210"/>
      <c r="K16" s="202"/>
      <c r="L16" s="202"/>
      <c r="M16" s="202"/>
      <c r="N16" s="202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202"/>
      <c r="D17" s="202"/>
      <c r="E17" s="202"/>
      <c r="F17" s="202"/>
      <c r="G17" s="202"/>
      <c r="H17" s="211"/>
      <c r="I17" s="203"/>
      <c r="J17" s="210"/>
      <c r="K17" s="202"/>
      <c r="L17" s="202"/>
      <c r="M17" s="202"/>
      <c r="N17" s="202"/>
      <c r="O17" s="109"/>
      <c r="P17" s="109"/>
      <c r="Q17" s="118"/>
    </row>
    <row r="18" spans="1:17" ht="15.75">
      <c r="A18" s="130" t="s">
        <v>15</v>
      </c>
      <c r="B18" s="117">
        <f t="shared" si="0"/>
        <v>30</v>
      </c>
      <c r="C18" s="202"/>
      <c r="D18" s="202"/>
      <c r="E18" s="202"/>
      <c r="F18" s="202"/>
      <c r="G18" s="202"/>
      <c r="H18" s="211">
        <v>30</v>
      </c>
      <c r="I18" s="203"/>
      <c r="J18" s="210"/>
      <c r="K18" s="202">
        <v>50</v>
      </c>
      <c r="L18" s="202"/>
      <c r="M18" s="202"/>
      <c r="N18" s="202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202"/>
      <c r="D19" s="202"/>
      <c r="E19" s="202"/>
      <c r="F19" s="202"/>
      <c r="G19" s="202"/>
      <c r="H19" s="211"/>
      <c r="I19" s="203"/>
      <c r="J19" s="210"/>
      <c r="K19" s="202"/>
      <c r="L19" s="202"/>
      <c r="M19" s="202"/>
      <c r="N19" s="202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202"/>
      <c r="D20" s="202"/>
      <c r="E20" s="202"/>
      <c r="F20" s="202"/>
      <c r="G20" s="202"/>
      <c r="H20" s="211"/>
      <c r="I20" s="203"/>
      <c r="J20" s="210"/>
      <c r="K20" s="202"/>
      <c r="L20" s="202"/>
      <c r="M20" s="202"/>
      <c r="N20" s="202"/>
      <c r="O20" s="109"/>
      <c r="P20" s="109"/>
      <c r="Q20" s="118"/>
    </row>
    <row r="21" spans="1:17" s="46" customFormat="1" ht="15.75">
      <c r="A21" s="194" t="s">
        <v>163</v>
      </c>
      <c r="B21" s="117"/>
      <c r="C21" s="202"/>
      <c r="D21" s="202"/>
      <c r="E21" s="202"/>
      <c r="F21" s="202"/>
      <c r="G21" s="202"/>
      <c r="H21" s="211"/>
      <c r="I21" s="203"/>
      <c r="J21" s="210"/>
      <c r="K21" s="202"/>
      <c r="L21" s="202"/>
      <c r="M21" s="202"/>
      <c r="N21" s="202"/>
      <c r="O21" s="109"/>
      <c r="P21" s="109"/>
      <c r="Q21" s="118"/>
    </row>
    <row r="22" spans="1:17" ht="15" customHeight="1">
      <c r="A22" s="130" t="s">
        <v>18</v>
      </c>
      <c r="B22" s="117">
        <f t="shared" si="0"/>
        <v>180</v>
      </c>
      <c r="C22" s="202"/>
      <c r="D22" s="202"/>
      <c r="E22" s="202"/>
      <c r="F22" s="202"/>
      <c r="G22" s="202"/>
      <c r="H22" s="211">
        <v>180</v>
      </c>
      <c r="I22" s="203"/>
      <c r="J22" s="210"/>
      <c r="K22" s="202">
        <v>100</v>
      </c>
      <c r="L22" s="202"/>
      <c r="M22" s="202"/>
      <c r="N22" s="202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202"/>
      <c r="D23" s="202"/>
      <c r="E23" s="202"/>
      <c r="F23" s="202"/>
      <c r="G23" s="202"/>
      <c r="H23" s="211"/>
      <c r="I23" s="203"/>
      <c r="J23" s="210"/>
      <c r="K23" s="202"/>
      <c r="L23" s="202"/>
      <c r="M23" s="202"/>
      <c r="N23" s="202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202"/>
      <c r="D24" s="202"/>
      <c r="E24" s="202"/>
      <c r="F24" s="202"/>
      <c r="G24" s="202"/>
      <c r="H24" s="211"/>
      <c r="I24" s="203"/>
      <c r="J24" s="210"/>
      <c r="K24" s="202"/>
      <c r="L24" s="202"/>
      <c r="M24" s="202"/>
      <c r="N24" s="202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202"/>
      <c r="D25" s="202"/>
      <c r="E25" s="202"/>
      <c r="F25" s="202"/>
      <c r="G25" s="202"/>
      <c r="H25" s="211"/>
      <c r="I25" s="203"/>
      <c r="J25" s="210"/>
      <c r="K25" s="202"/>
      <c r="L25" s="202"/>
      <c r="M25" s="202"/>
      <c r="N25" s="202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202"/>
      <c r="D26" s="202"/>
      <c r="E26" s="202"/>
      <c r="F26" s="202"/>
      <c r="G26" s="202"/>
      <c r="H26" s="211"/>
      <c r="I26" s="203"/>
      <c r="J26" s="210"/>
      <c r="K26" s="202"/>
      <c r="L26" s="202"/>
      <c r="M26" s="202"/>
      <c r="N26" s="202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202"/>
      <c r="D27" s="202"/>
      <c r="E27" s="202"/>
      <c r="F27" s="202"/>
      <c r="G27" s="202"/>
      <c r="H27" s="211"/>
      <c r="I27" s="203"/>
      <c r="J27" s="210"/>
      <c r="K27" s="202"/>
      <c r="L27" s="202"/>
      <c r="M27" s="202"/>
      <c r="N27" s="202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202"/>
      <c r="D28" s="202"/>
      <c r="E28" s="202"/>
      <c r="F28" s="202"/>
      <c r="G28" s="202"/>
      <c r="H28" s="211"/>
      <c r="I28" s="203"/>
      <c r="J28" s="210"/>
      <c r="K28" s="202"/>
      <c r="L28" s="202"/>
      <c r="M28" s="202"/>
      <c r="N28" s="202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202"/>
      <c r="D29" s="202"/>
      <c r="E29" s="202"/>
      <c r="F29" s="202"/>
      <c r="G29" s="202"/>
      <c r="H29" s="211"/>
      <c r="I29" s="203"/>
      <c r="J29" s="210"/>
      <c r="K29" s="202"/>
      <c r="L29" s="202"/>
      <c r="M29" s="202"/>
      <c r="N29" s="202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202"/>
      <c r="D30" s="202"/>
      <c r="E30" s="202"/>
      <c r="F30" s="202"/>
      <c r="G30" s="202"/>
      <c r="H30" s="211"/>
      <c r="I30" s="203"/>
      <c r="J30" s="210"/>
      <c r="K30" s="202"/>
      <c r="L30" s="202"/>
      <c r="M30" s="202"/>
      <c r="N30" s="202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202"/>
      <c r="D31" s="202"/>
      <c r="E31" s="202"/>
      <c r="F31" s="202"/>
      <c r="G31" s="202"/>
      <c r="H31" s="211"/>
      <c r="I31" s="203"/>
      <c r="J31" s="210"/>
      <c r="K31" s="202"/>
      <c r="L31" s="202"/>
      <c r="M31" s="202"/>
      <c r="N31" s="202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202"/>
      <c r="D32" s="202"/>
      <c r="E32" s="202"/>
      <c r="F32" s="202"/>
      <c r="G32" s="202"/>
      <c r="H32" s="211"/>
      <c r="I32" s="203"/>
      <c r="J32" s="210"/>
      <c r="K32" s="202"/>
      <c r="L32" s="202"/>
      <c r="M32" s="202"/>
      <c r="N32" s="202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202"/>
      <c r="D33" s="202"/>
      <c r="E33" s="202"/>
      <c r="F33" s="202"/>
      <c r="G33" s="202"/>
      <c r="H33" s="211"/>
      <c r="I33" s="203"/>
      <c r="J33" s="210"/>
      <c r="K33" s="202"/>
      <c r="L33" s="202"/>
      <c r="M33" s="202"/>
      <c r="N33" s="202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202"/>
      <c r="D34" s="202"/>
      <c r="E34" s="202"/>
      <c r="F34" s="202"/>
      <c r="G34" s="202"/>
      <c r="H34" s="211"/>
      <c r="I34" s="203"/>
      <c r="J34" s="210"/>
      <c r="K34" s="202"/>
      <c r="L34" s="202"/>
      <c r="M34" s="202"/>
      <c r="N34" s="202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202"/>
      <c r="D35" s="202"/>
      <c r="E35" s="202"/>
      <c r="F35" s="202"/>
      <c r="G35" s="202"/>
      <c r="H35" s="211"/>
      <c r="I35" s="203"/>
      <c r="J35" s="210"/>
      <c r="K35" s="202"/>
      <c r="L35" s="202"/>
      <c r="M35" s="202"/>
      <c r="N35" s="202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202"/>
      <c r="D36" s="202"/>
      <c r="E36" s="202"/>
      <c r="F36" s="202"/>
      <c r="G36" s="202"/>
      <c r="H36" s="211"/>
      <c r="I36" s="203"/>
      <c r="J36" s="210"/>
      <c r="K36" s="202"/>
      <c r="L36" s="202"/>
      <c r="M36" s="202"/>
      <c r="N36" s="202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202"/>
      <c r="D37" s="202"/>
      <c r="E37" s="202"/>
      <c r="F37" s="202"/>
      <c r="G37" s="202"/>
      <c r="H37" s="211"/>
      <c r="I37" s="203"/>
      <c r="J37" s="210"/>
      <c r="K37" s="202"/>
      <c r="L37" s="202"/>
      <c r="M37" s="202"/>
      <c r="N37" s="202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150</v>
      </c>
      <c r="C38" s="202"/>
      <c r="D38" s="202"/>
      <c r="E38" s="202"/>
      <c r="F38" s="202"/>
      <c r="G38" s="202"/>
      <c r="H38" s="211">
        <v>150</v>
      </c>
      <c r="I38" s="203"/>
      <c r="J38" s="210">
        <v>33</v>
      </c>
      <c r="K38" s="202">
        <v>50</v>
      </c>
      <c r="L38" s="202"/>
      <c r="M38" s="202"/>
      <c r="N38" s="202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202"/>
      <c r="D39" s="202"/>
      <c r="E39" s="202"/>
      <c r="F39" s="202"/>
      <c r="G39" s="202"/>
      <c r="H39" s="211"/>
      <c r="I39" s="203"/>
      <c r="J39" s="210"/>
      <c r="K39" s="202"/>
      <c r="L39" s="202"/>
      <c r="M39" s="202"/>
      <c r="N39" s="202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280</v>
      </c>
      <c r="C40" s="202"/>
      <c r="D40" s="202"/>
      <c r="E40" s="202"/>
      <c r="F40" s="202"/>
      <c r="G40" s="202"/>
      <c r="H40" s="211">
        <v>280</v>
      </c>
      <c r="I40" s="203"/>
      <c r="J40" s="210">
        <v>0</v>
      </c>
      <c r="K40" s="202">
        <v>51</v>
      </c>
      <c r="L40" s="202"/>
      <c r="M40" s="202"/>
      <c r="N40" s="202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202"/>
      <c r="D41" s="202"/>
      <c r="E41" s="202"/>
      <c r="F41" s="202"/>
      <c r="G41" s="202"/>
      <c r="H41" s="211"/>
      <c r="I41" s="203"/>
      <c r="J41" s="210"/>
      <c r="K41" s="202"/>
      <c r="L41" s="202"/>
      <c r="M41" s="202"/>
      <c r="N41" s="202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412</v>
      </c>
      <c r="C42" s="202">
        <v>162</v>
      </c>
      <c r="D42" s="202"/>
      <c r="E42" s="202"/>
      <c r="F42" s="202"/>
      <c r="G42" s="202"/>
      <c r="H42" s="211">
        <v>250</v>
      </c>
      <c r="I42" s="203"/>
      <c r="J42" s="210">
        <v>5</v>
      </c>
      <c r="K42" s="202">
        <v>300</v>
      </c>
      <c r="L42" s="202"/>
      <c r="M42" s="202"/>
      <c r="N42" s="202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202"/>
      <c r="D43" s="202"/>
      <c r="E43" s="202"/>
      <c r="F43" s="202"/>
      <c r="G43" s="202"/>
      <c r="H43" s="211"/>
      <c r="I43" s="203"/>
      <c r="J43" s="210"/>
      <c r="K43" s="202"/>
      <c r="L43" s="202"/>
      <c r="M43" s="202"/>
      <c r="N43" s="202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202"/>
      <c r="D44" s="202"/>
      <c r="E44" s="202"/>
      <c r="F44" s="202"/>
      <c r="G44" s="202"/>
      <c r="H44" s="211"/>
      <c r="I44" s="203"/>
      <c r="J44" s="210"/>
      <c r="K44" s="202"/>
      <c r="L44" s="202"/>
      <c r="M44" s="202"/>
      <c r="N44" s="202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202"/>
      <c r="D45" s="202"/>
      <c r="E45" s="202"/>
      <c r="F45" s="202"/>
      <c r="G45" s="202"/>
      <c r="H45" s="211"/>
      <c r="I45" s="203"/>
      <c r="J45" s="210"/>
      <c r="K45" s="202"/>
      <c r="L45" s="202"/>
      <c r="M45" s="202"/>
      <c r="N45" s="202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202"/>
      <c r="D46" s="202"/>
      <c r="E46" s="202"/>
      <c r="F46" s="202"/>
      <c r="G46" s="202"/>
      <c r="H46" s="211"/>
      <c r="I46" s="203"/>
      <c r="J46" s="210"/>
      <c r="K46" s="202"/>
      <c r="L46" s="202"/>
      <c r="M46" s="202"/>
      <c r="N46" s="202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202"/>
      <c r="D47" s="202"/>
      <c r="E47" s="202"/>
      <c r="F47" s="202"/>
      <c r="G47" s="202"/>
      <c r="H47" s="211"/>
      <c r="I47" s="203"/>
      <c r="J47" s="210"/>
      <c r="K47" s="202"/>
      <c r="L47" s="202"/>
      <c r="M47" s="202"/>
      <c r="N47" s="202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202"/>
      <c r="D48" s="202"/>
      <c r="E48" s="202"/>
      <c r="F48" s="202"/>
      <c r="G48" s="202"/>
      <c r="H48" s="211"/>
      <c r="I48" s="203"/>
      <c r="J48" s="210"/>
      <c r="K48" s="202"/>
      <c r="L48" s="202"/>
      <c r="M48" s="202"/>
      <c r="N48" s="202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202"/>
      <c r="D49" s="202"/>
      <c r="E49" s="202"/>
      <c r="F49" s="202"/>
      <c r="G49" s="202"/>
      <c r="H49" s="211"/>
      <c r="I49" s="203"/>
      <c r="J49" s="210"/>
      <c r="K49" s="202"/>
      <c r="L49" s="202"/>
      <c r="M49" s="202"/>
      <c r="N49" s="202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202"/>
      <c r="D50" s="202"/>
      <c r="E50" s="202"/>
      <c r="F50" s="202"/>
      <c r="G50" s="202"/>
      <c r="H50" s="211"/>
      <c r="I50" s="203"/>
      <c r="J50" s="210"/>
      <c r="K50" s="202"/>
      <c r="L50" s="202"/>
      <c r="M50" s="202"/>
      <c r="N50" s="202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202"/>
      <c r="D51" s="202"/>
      <c r="E51" s="202"/>
      <c r="F51" s="202"/>
      <c r="G51" s="202"/>
      <c r="H51" s="211"/>
      <c r="I51" s="203"/>
      <c r="J51" s="210"/>
      <c r="K51" s="202"/>
      <c r="L51" s="202"/>
      <c r="M51" s="202"/>
      <c r="N51" s="202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202"/>
      <c r="D52" s="202"/>
      <c r="E52" s="202"/>
      <c r="F52" s="202"/>
      <c r="G52" s="202"/>
      <c r="H52" s="211"/>
      <c r="I52" s="203"/>
      <c r="J52" s="210"/>
      <c r="K52" s="202"/>
      <c r="L52" s="202"/>
      <c r="M52" s="202"/>
      <c r="N52" s="202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202"/>
      <c r="D53" s="202"/>
      <c r="E53" s="202"/>
      <c r="F53" s="202"/>
      <c r="G53" s="202"/>
      <c r="H53" s="211"/>
      <c r="I53" s="203"/>
      <c r="J53" s="210"/>
      <c r="K53" s="202"/>
      <c r="L53" s="202"/>
      <c r="M53" s="202"/>
      <c r="N53" s="202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30</v>
      </c>
      <c r="C54" s="203"/>
      <c r="D54" s="203"/>
      <c r="E54" s="203"/>
      <c r="F54" s="203"/>
      <c r="G54" s="203"/>
      <c r="H54" s="211">
        <v>30</v>
      </c>
      <c r="I54" s="203"/>
      <c r="J54" s="211"/>
      <c r="K54" s="203">
        <v>30</v>
      </c>
      <c r="L54" s="203"/>
      <c r="M54" s="203"/>
      <c r="N54" s="203"/>
      <c r="O54" s="121">
        <f>ROUND(((B54+J54)*4)+K54*9.4,2)</f>
        <v>402</v>
      </c>
      <c r="P54" s="109"/>
      <c r="Q54" s="118"/>
    </row>
    <row r="55" spans="1:17" s="18" customFormat="1" ht="15.75">
      <c r="A55" s="132" t="s">
        <v>50</v>
      </c>
      <c r="B55" s="117">
        <f t="shared" si="0"/>
        <v>50</v>
      </c>
      <c r="C55" s="203"/>
      <c r="D55" s="203"/>
      <c r="E55" s="203"/>
      <c r="F55" s="203"/>
      <c r="G55" s="203"/>
      <c r="H55" s="211">
        <v>50</v>
      </c>
      <c r="I55" s="203"/>
      <c r="J55" s="211"/>
      <c r="K55" s="203">
        <v>90</v>
      </c>
      <c r="L55" s="203"/>
      <c r="M55" s="203"/>
      <c r="N55" s="203"/>
      <c r="O55" s="121">
        <f>ROUND(((B55+J55)*4)+K55*9.4,2)</f>
        <v>1046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203"/>
      <c r="D56" s="203"/>
      <c r="E56" s="203"/>
      <c r="F56" s="203"/>
      <c r="G56" s="203"/>
      <c r="H56" s="211"/>
      <c r="I56" s="203"/>
      <c r="J56" s="211"/>
      <c r="K56" s="203"/>
      <c r="L56" s="203"/>
      <c r="M56" s="203"/>
      <c r="N56" s="203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203"/>
      <c r="D57" s="203"/>
      <c r="E57" s="203"/>
      <c r="F57" s="203"/>
      <c r="G57" s="203"/>
      <c r="H57" s="211"/>
      <c r="I57" s="203"/>
      <c r="J57" s="211"/>
      <c r="K57" s="203"/>
      <c r="L57" s="203"/>
      <c r="M57" s="203"/>
      <c r="N57" s="203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203"/>
      <c r="D58" s="203"/>
      <c r="E58" s="203"/>
      <c r="F58" s="203"/>
      <c r="G58" s="203"/>
      <c r="H58" s="211"/>
      <c r="I58" s="203"/>
      <c r="J58" s="211"/>
      <c r="K58" s="203"/>
      <c r="L58" s="203"/>
      <c r="M58" s="203"/>
      <c r="N58" s="203"/>
      <c r="O58" s="109"/>
      <c r="P58" s="109"/>
      <c r="Q58" s="118"/>
    </row>
    <row r="59" spans="1:17" ht="15.75">
      <c r="A59" s="130" t="s">
        <v>54</v>
      </c>
      <c r="B59" s="117">
        <f t="shared" si="0"/>
        <v>1314</v>
      </c>
      <c r="C59" s="203">
        <v>110</v>
      </c>
      <c r="D59" s="203">
        <v>696</v>
      </c>
      <c r="E59" s="203">
        <v>70</v>
      </c>
      <c r="F59" s="203">
        <v>187</v>
      </c>
      <c r="G59" s="203"/>
      <c r="H59" s="211">
        <v>321</v>
      </c>
      <c r="I59" s="203"/>
      <c r="J59" s="211">
        <v>80</v>
      </c>
      <c r="K59" s="203">
        <v>150</v>
      </c>
      <c r="L59" s="203"/>
      <c r="M59" s="203"/>
      <c r="N59" s="203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203"/>
      <c r="D60" s="203"/>
      <c r="E60" s="203"/>
      <c r="F60" s="203"/>
      <c r="G60" s="203"/>
      <c r="H60" s="211"/>
      <c r="I60" s="203"/>
      <c r="J60" s="211"/>
      <c r="K60" s="203"/>
      <c r="L60" s="203"/>
      <c r="M60" s="203"/>
      <c r="N60" s="203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203"/>
      <c r="D61" s="203"/>
      <c r="E61" s="203"/>
      <c r="F61" s="203"/>
      <c r="G61" s="203"/>
      <c r="H61" s="211"/>
      <c r="I61" s="203"/>
      <c r="J61" s="211"/>
      <c r="K61" s="203"/>
      <c r="L61" s="203"/>
      <c r="M61" s="203"/>
      <c r="N61" s="203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203"/>
      <c r="D62" s="203"/>
      <c r="E62" s="203"/>
      <c r="F62" s="203"/>
      <c r="G62" s="203"/>
      <c r="H62" s="211"/>
      <c r="I62" s="203"/>
      <c r="J62" s="211"/>
      <c r="K62" s="203"/>
      <c r="L62" s="203"/>
      <c r="M62" s="203"/>
      <c r="N62" s="203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203"/>
      <c r="D63" s="203"/>
      <c r="E63" s="203"/>
      <c r="F63" s="203"/>
      <c r="G63" s="203"/>
      <c r="H63" s="211"/>
      <c r="I63" s="203"/>
      <c r="J63" s="211"/>
      <c r="K63" s="203"/>
      <c r="L63" s="203"/>
      <c r="M63" s="203"/>
      <c r="N63" s="203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203"/>
      <c r="D64" s="203"/>
      <c r="E64" s="203"/>
      <c r="F64" s="203"/>
      <c r="G64" s="203"/>
      <c r="H64" s="211"/>
      <c r="I64" s="203"/>
      <c r="J64" s="211"/>
      <c r="K64" s="203"/>
      <c r="L64" s="203"/>
      <c r="M64" s="203"/>
      <c r="N64" s="203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200</v>
      </c>
      <c r="C65" s="203"/>
      <c r="D65" s="203"/>
      <c r="E65" s="203"/>
      <c r="F65" s="203"/>
      <c r="G65" s="203"/>
      <c r="H65" s="211">
        <v>200</v>
      </c>
      <c r="I65" s="203"/>
      <c r="J65" s="211"/>
      <c r="K65" s="203">
        <v>150</v>
      </c>
      <c r="L65" s="203"/>
      <c r="M65" s="203"/>
      <c r="N65" s="203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203"/>
      <c r="D66" s="203"/>
      <c r="E66" s="203"/>
      <c r="F66" s="203"/>
      <c r="G66" s="203"/>
      <c r="H66" s="211"/>
      <c r="I66" s="203"/>
      <c r="J66" s="211"/>
      <c r="K66" s="203"/>
      <c r="L66" s="203"/>
      <c r="M66" s="203"/>
      <c r="N66" s="203"/>
      <c r="O66" s="109"/>
      <c r="P66" s="109"/>
      <c r="Q66" s="118"/>
    </row>
    <row r="67" spans="1:17" ht="15.75">
      <c r="A67" s="130" t="s">
        <v>62</v>
      </c>
      <c r="B67" s="117">
        <f t="shared" si="0"/>
        <v>170</v>
      </c>
      <c r="C67" s="203"/>
      <c r="D67" s="203"/>
      <c r="E67" s="203"/>
      <c r="F67" s="203"/>
      <c r="G67" s="203"/>
      <c r="H67" s="211">
        <v>170</v>
      </c>
      <c r="I67" s="203"/>
      <c r="J67" s="211"/>
      <c r="K67" s="203">
        <v>50</v>
      </c>
      <c r="L67" s="203"/>
      <c r="M67" s="203"/>
      <c r="N67" s="203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11"/>
      <c r="I68" s="203"/>
      <c r="J68" s="211"/>
      <c r="K68" s="203"/>
      <c r="L68" s="203"/>
      <c r="M68" s="203"/>
      <c r="N68" s="203">
        <v>450</v>
      </c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203"/>
      <c r="D69" s="203"/>
      <c r="E69" s="203"/>
      <c r="F69" s="203"/>
      <c r="G69" s="203"/>
      <c r="H69" s="211"/>
      <c r="I69" s="203"/>
      <c r="J69" s="211"/>
      <c r="K69" s="203"/>
      <c r="L69" s="203"/>
      <c r="M69" s="203"/>
      <c r="N69" s="203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500</v>
      </c>
      <c r="C70" s="203"/>
      <c r="D70" s="203"/>
      <c r="E70" s="203"/>
      <c r="F70" s="203"/>
      <c r="G70" s="203"/>
      <c r="H70" s="211">
        <v>500</v>
      </c>
      <c r="I70" s="203">
        <v>293</v>
      </c>
      <c r="J70" s="211">
        <v>210</v>
      </c>
      <c r="K70" s="203">
        <v>352</v>
      </c>
      <c r="L70" s="203"/>
      <c r="M70" s="203"/>
      <c r="N70" s="203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204"/>
      <c r="D71" s="204"/>
      <c r="E71" s="205"/>
      <c r="F71" s="205"/>
      <c r="G71" s="205"/>
      <c r="H71" s="124"/>
      <c r="I71" s="205"/>
      <c r="J71" s="123"/>
      <c r="K71" s="204"/>
      <c r="L71" s="205"/>
      <c r="M71" s="205"/>
      <c r="N71" s="205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3536</v>
      </c>
      <c r="C72" s="56">
        <f t="shared" si="1"/>
        <v>272</v>
      </c>
      <c r="D72" s="56">
        <f t="shared" si="1"/>
        <v>696</v>
      </c>
      <c r="E72" s="56">
        <f t="shared" si="1"/>
        <v>70</v>
      </c>
      <c r="F72" s="56">
        <f t="shared" si="1"/>
        <v>187</v>
      </c>
      <c r="G72" s="56">
        <f t="shared" si="1"/>
        <v>0</v>
      </c>
      <c r="H72" s="56">
        <f t="shared" si="1"/>
        <v>2381</v>
      </c>
      <c r="I72" s="56">
        <f t="shared" si="1"/>
        <v>323</v>
      </c>
      <c r="J72" s="56">
        <f t="shared" si="1"/>
        <v>328</v>
      </c>
      <c r="K72" s="56">
        <f t="shared" si="1"/>
        <v>1423</v>
      </c>
      <c r="L72" s="56">
        <f t="shared" si="1"/>
        <v>0</v>
      </c>
      <c r="M72" s="56">
        <f t="shared" si="1"/>
        <v>0</v>
      </c>
      <c r="N72" s="56">
        <f>SUM(N7:N71)</f>
        <v>450</v>
      </c>
      <c r="O72" s="83">
        <f>SUM(O7:O71)</f>
        <v>1448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49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2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111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211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211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211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211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211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211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211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211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211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211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211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211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211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211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211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211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211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211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211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211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211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211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211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211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211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211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211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211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211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211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211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211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211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211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211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211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211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211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211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211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211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211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211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211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211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211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211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211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211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211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211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211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211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211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211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211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211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211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211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211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211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211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101</v>
      </c>
      <c r="C70" s="109"/>
      <c r="D70" s="109"/>
      <c r="E70" s="109"/>
      <c r="F70" s="109"/>
      <c r="G70" s="109"/>
      <c r="H70" s="211">
        <v>101</v>
      </c>
      <c r="I70" s="109"/>
      <c r="J70" s="211"/>
      <c r="K70" s="109">
        <v>110</v>
      </c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101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101</v>
      </c>
      <c r="I72" s="56">
        <f t="shared" si="1"/>
        <v>0</v>
      </c>
      <c r="J72" s="56">
        <f t="shared" si="1"/>
        <v>0</v>
      </c>
      <c r="K72" s="56">
        <f t="shared" si="1"/>
        <v>110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30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135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6" t="s">
        <v>4</v>
      </c>
      <c r="B7" s="154">
        <f>C7+D7+F7+G7+H7</f>
        <v>1955</v>
      </c>
      <c r="C7" s="209"/>
      <c r="D7" s="209"/>
      <c r="E7" s="209"/>
      <c r="F7" s="209"/>
      <c r="G7" s="209"/>
      <c r="H7" s="236">
        <v>1955</v>
      </c>
      <c r="I7" s="236"/>
      <c r="J7" s="233"/>
      <c r="K7" s="233">
        <v>1433</v>
      </c>
      <c r="L7" s="209"/>
      <c r="M7" s="209"/>
      <c r="N7" s="209"/>
      <c r="O7" s="208"/>
      <c r="P7" s="208"/>
      <c r="Q7" s="213"/>
    </row>
    <row r="8" spans="1:17" ht="15.75">
      <c r="A8" s="130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11"/>
      <c r="I8" s="211"/>
      <c r="J8" s="210"/>
      <c r="K8" s="210"/>
      <c r="L8" s="202"/>
      <c r="M8" s="202"/>
      <c r="N8" s="202"/>
      <c r="O8" s="203"/>
      <c r="P8" s="203"/>
      <c r="Q8" s="214"/>
    </row>
    <row r="9" spans="1:17" ht="15.75">
      <c r="A9" s="130" t="s">
        <v>6</v>
      </c>
      <c r="B9" s="117">
        <f t="shared" si="0"/>
        <v>0</v>
      </c>
      <c r="C9" s="202"/>
      <c r="D9" s="202"/>
      <c r="E9" s="202"/>
      <c r="F9" s="202"/>
      <c r="G9" s="202"/>
      <c r="H9" s="211"/>
      <c r="I9" s="211"/>
      <c r="J9" s="210"/>
      <c r="K9" s="210"/>
      <c r="L9" s="202"/>
      <c r="M9" s="202"/>
      <c r="N9" s="202"/>
      <c r="O9" s="203"/>
      <c r="P9" s="203"/>
      <c r="Q9" s="214"/>
    </row>
    <row r="10" spans="1:17" ht="15.75">
      <c r="A10" s="130" t="s">
        <v>7</v>
      </c>
      <c r="B10" s="117">
        <f t="shared" si="0"/>
        <v>0</v>
      </c>
      <c r="C10" s="202"/>
      <c r="D10" s="202"/>
      <c r="E10" s="202"/>
      <c r="F10" s="202"/>
      <c r="G10" s="202"/>
      <c r="H10" s="211"/>
      <c r="I10" s="211"/>
      <c r="J10" s="210"/>
      <c r="K10" s="210"/>
      <c r="L10" s="202"/>
      <c r="M10" s="202"/>
      <c r="N10" s="202"/>
      <c r="O10" s="203"/>
      <c r="P10" s="203"/>
      <c r="Q10" s="214"/>
    </row>
    <row r="11" spans="1:17" ht="15.75">
      <c r="A11" s="130" t="s">
        <v>8</v>
      </c>
      <c r="B11" s="117">
        <f t="shared" si="0"/>
        <v>0</v>
      </c>
      <c r="C11" s="202"/>
      <c r="D11" s="202"/>
      <c r="E11" s="202"/>
      <c r="F11" s="202"/>
      <c r="G11" s="202"/>
      <c r="H11" s="211"/>
      <c r="I11" s="211"/>
      <c r="J11" s="210"/>
      <c r="K11" s="210"/>
      <c r="L11" s="202"/>
      <c r="M11" s="202"/>
      <c r="N11" s="202"/>
      <c r="O11" s="203"/>
      <c r="P11" s="203"/>
      <c r="Q11" s="214"/>
    </row>
    <row r="12" spans="1:17" ht="15.75">
      <c r="A12" s="130" t="s">
        <v>9</v>
      </c>
      <c r="B12" s="117">
        <f t="shared" si="0"/>
        <v>0</v>
      </c>
      <c r="C12" s="202"/>
      <c r="D12" s="202"/>
      <c r="E12" s="202"/>
      <c r="F12" s="202"/>
      <c r="G12" s="202"/>
      <c r="H12" s="211"/>
      <c r="I12" s="211"/>
      <c r="J12" s="210"/>
      <c r="K12" s="210"/>
      <c r="L12" s="202"/>
      <c r="M12" s="202"/>
      <c r="N12" s="202"/>
      <c r="O12" s="203"/>
      <c r="P12" s="203"/>
      <c r="Q12" s="214"/>
    </row>
    <row r="13" spans="1:17" ht="15.75">
      <c r="A13" s="130" t="s">
        <v>10</v>
      </c>
      <c r="B13" s="117">
        <f t="shared" si="0"/>
        <v>0</v>
      </c>
      <c r="C13" s="202"/>
      <c r="D13" s="202"/>
      <c r="E13" s="202"/>
      <c r="F13" s="202"/>
      <c r="G13" s="202"/>
      <c r="H13" s="211"/>
      <c r="I13" s="211"/>
      <c r="J13" s="210"/>
      <c r="K13" s="210"/>
      <c r="L13" s="202"/>
      <c r="M13" s="202"/>
      <c r="N13" s="202"/>
      <c r="O13" s="203"/>
      <c r="P13" s="203"/>
      <c r="Q13" s="214"/>
    </row>
    <row r="14" spans="1:17" ht="16.5" customHeight="1">
      <c r="A14" s="130" t="s">
        <v>11</v>
      </c>
      <c r="B14" s="117">
        <f t="shared" si="0"/>
        <v>0</v>
      </c>
      <c r="C14" s="202"/>
      <c r="D14" s="202"/>
      <c r="E14" s="202"/>
      <c r="F14" s="202"/>
      <c r="G14" s="202"/>
      <c r="H14" s="211"/>
      <c r="I14" s="211"/>
      <c r="J14" s="210"/>
      <c r="K14" s="210"/>
      <c r="L14" s="202"/>
      <c r="M14" s="202"/>
      <c r="N14" s="202"/>
      <c r="O14" s="203"/>
      <c r="P14" s="203"/>
      <c r="Q14" s="214"/>
    </row>
    <row r="15" spans="1:17" ht="15.75">
      <c r="A15" s="130" t="s">
        <v>12</v>
      </c>
      <c r="B15" s="117">
        <f t="shared" si="0"/>
        <v>0</v>
      </c>
      <c r="C15" s="202"/>
      <c r="D15" s="202"/>
      <c r="E15" s="202"/>
      <c r="F15" s="202"/>
      <c r="G15" s="202"/>
      <c r="H15" s="211"/>
      <c r="I15" s="211"/>
      <c r="J15" s="210"/>
      <c r="K15" s="210"/>
      <c r="L15" s="202"/>
      <c r="M15" s="202"/>
      <c r="N15" s="202"/>
      <c r="O15" s="203"/>
      <c r="P15" s="203"/>
      <c r="Q15" s="214"/>
    </row>
    <row r="16" spans="1:17" ht="15.75">
      <c r="A16" s="130" t="s">
        <v>13</v>
      </c>
      <c r="B16" s="117">
        <f t="shared" si="0"/>
        <v>0</v>
      </c>
      <c r="C16" s="202"/>
      <c r="D16" s="202"/>
      <c r="E16" s="202"/>
      <c r="F16" s="202"/>
      <c r="G16" s="202"/>
      <c r="H16" s="211"/>
      <c r="I16" s="211"/>
      <c r="J16" s="210"/>
      <c r="K16" s="210"/>
      <c r="L16" s="202"/>
      <c r="M16" s="202"/>
      <c r="N16" s="202"/>
      <c r="O16" s="203"/>
      <c r="P16" s="203"/>
      <c r="Q16" s="214"/>
    </row>
    <row r="17" spans="1:17" ht="15.75">
      <c r="A17" s="130" t="s">
        <v>14</v>
      </c>
      <c r="B17" s="117">
        <f t="shared" si="0"/>
        <v>980</v>
      </c>
      <c r="C17" s="202"/>
      <c r="D17" s="202"/>
      <c r="E17" s="202"/>
      <c r="F17" s="202"/>
      <c r="G17" s="202"/>
      <c r="H17" s="211">
        <v>980</v>
      </c>
      <c r="I17" s="211"/>
      <c r="J17" s="210"/>
      <c r="K17" s="210">
        <v>294</v>
      </c>
      <c r="L17" s="202"/>
      <c r="M17" s="202"/>
      <c r="N17" s="202"/>
      <c r="O17" s="203"/>
      <c r="P17" s="203"/>
      <c r="Q17" s="214"/>
    </row>
    <row r="18" spans="1:17" ht="15.75">
      <c r="A18" s="130" t="s">
        <v>15</v>
      </c>
      <c r="B18" s="117">
        <f t="shared" si="0"/>
        <v>0</v>
      </c>
      <c r="C18" s="202"/>
      <c r="D18" s="202"/>
      <c r="E18" s="202"/>
      <c r="F18" s="202"/>
      <c r="G18" s="202"/>
      <c r="H18" s="211"/>
      <c r="I18" s="211"/>
      <c r="J18" s="210"/>
      <c r="K18" s="210"/>
      <c r="L18" s="202"/>
      <c r="M18" s="202"/>
      <c r="N18" s="202"/>
      <c r="O18" s="203"/>
      <c r="P18" s="203"/>
      <c r="Q18" s="214"/>
    </row>
    <row r="19" spans="1:17" ht="15.75">
      <c r="A19" s="130" t="s">
        <v>16</v>
      </c>
      <c r="B19" s="117">
        <f t="shared" si="0"/>
        <v>0</v>
      </c>
      <c r="C19" s="202"/>
      <c r="D19" s="202"/>
      <c r="E19" s="202"/>
      <c r="F19" s="202"/>
      <c r="G19" s="202"/>
      <c r="H19" s="211"/>
      <c r="I19" s="211"/>
      <c r="J19" s="210"/>
      <c r="K19" s="210"/>
      <c r="L19" s="202"/>
      <c r="M19" s="202"/>
      <c r="N19" s="202"/>
      <c r="O19" s="203"/>
      <c r="P19" s="203"/>
      <c r="Q19" s="214"/>
    </row>
    <row r="20" spans="1:17" ht="15.75">
      <c r="A20" s="130" t="s">
        <v>17</v>
      </c>
      <c r="B20" s="117">
        <f t="shared" si="0"/>
        <v>0</v>
      </c>
      <c r="C20" s="202"/>
      <c r="D20" s="202"/>
      <c r="E20" s="202"/>
      <c r="F20" s="202"/>
      <c r="G20" s="202"/>
      <c r="H20" s="211"/>
      <c r="I20" s="211"/>
      <c r="J20" s="210"/>
      <c r="K20" s="210"/>
      <c r="L20" s="202"/>
      <c r="M20" s="202"/>
      <c r="N20" s="202"/>
      <c r="O20" s="203"/>
      <c r="P20" s="203"/>
      <c r="Q20" s="214"/>
    </row>
    <row r="21" spans="1:17" s="46" customFormat="1" ht="15.75">
      <c r="A21" s="194" t="s">
        <v>163</v>
      </c>
      <c r="B21" s="117"/>
      <c r="C21" s="202"/>
      <c r="D21" s="202"/>
      <c r="E21" s="202"/>
      <c r="F21" s="202"/>
      <c r="G21" s="202"/>
      <c r="H21" s="211"/>
      <c r="I21" s="211"/>
      <c r="J21" s="210"/>
      <c r="K21" s="210"/>
      <c r="L21" s="202"/>
      <c r="M21" s="202"/>
      <c r="N21" s="202"/>
      <c r="O21" s="203"/>
      <c r="P21" s="203"/>
      <c r="Q21" s="214"/>
    </row>
    <row r="22" spans="1:17" ht="15.75">
      <c r="A22" s="130" t="s">
        <v>18</v>
      </c>
      <c r="B22" s="117">
        <f t="shared" si="0"/>
        <v>974</v>
      </c>
      <c r="C22" s="202"/>
      <c r="D22" s="202"/>
      <c r="E22" s="202"/>
      <c r="F22" s="202"/>
      <c r="G22" s="202"/>
      <c r="H22" s="211">
        <v>974</v>
      </c>
      <c r="I22" s="211"/>
      <c r="J22" s="210"/>
      <c r="K22" s="210">
        <v>589</v>
      </c>
      <c r="L22" s="202"/>
      <c r="M22" s="202"/>
      <c r="N22" s="202"/>
      <c r="O22" s="203"/>
      <c r="P22" s="203"/>
      <c r="Q22" s="214"/>
    </row>
    <row r="23" spans="1:17" ht="15.6" customHeight="1">
      <c r="A23" s="130" t="s">
        <v>19</v>
      </c>
      <c r="B23" s="117">
        <f t="shared" si="0"/>
        <v>0</v>
      </c>
      <c r="C23" s="202"/>
      <c r="D23" s="202"/>
      <c r="E23" s="202"/>
      <c r="F23" s="202"/>
      <c r="G23" s="202"/>
      <c r="H23" s="211"/>
      <c r="I23" s="211"/>
      <c r="J23" s="210"/>
      <c r="K23" s="210"/>
      <c r="L23" s="202"/>
      <c r="M23" s="202"/>
      <c r="N23" s="202"/>
      <c r="O23" s="203"/>
      <c r="P23" s="203"/>
      <c r="Q23" s="214"/>
    </row>
    <row r="24" spans="1:17" ht="15.75">
      <c r="A24" s="130" t="s">
        <v>20</v>
      </c>
      <c r="B24" s="117">
        <f t="shared" si="0"/>
        <v>0</v>
      </c>
      <c r="C24" s="202"/>
      <c r="D24" s="202"/>
      <c r="E24" s="202"/>
      <c r="F24" s="202"/>
      <c r="G24" s="202"/>
      <c r="H24" s="211"/>
      <c r="I24" s="211"/>
      <c r="J24" s="210"/>
      <c r="K24" s="210"/>
      <c r="L24" s="202"/>
      <c r="M24" s="202"/>
      <c r="N24" s="202"/>
      <c r="O24" s="203"/>
      <c r="P24" s="203"/>
      <c r="Q24" s="214"/>
    </row>
    <row r="25" spans="1:17" ht="15.75">
      <c r="A25" s="130" t="s">
        <v>21</v>
      </c>
      <c r="B25" s="117">
        <f t="shared" si="0"/>
        <v>0</v>
      </c>
      <c r="C25" s="202"/>
      <c r="D25" s="202"/>
      <c r="E25" s="202"/>
      <c r="F25" s="202"/>
      <c r="G25" s="202"/>
      <c r="H25" s="211"/>
      <c r="I25" s="211"/>
      <c r="J25" s="210"/>
      <c r="K25" s="210"/>
      <c r="L25" s="202"/>
      <c r="M25" s="202"/>
      <c r="N25" s="202"/>
      <c r="O25" s="203"/>
      <c r="P25" s="203"/>
      <c r="Q25" s="214"/>
    </row>
    <row r="26" spans="1:17" ht="15.6" customHeight="1">
      <c r="A26" s="130" t="s">
        <v>22</v>
      </c>
      <c r="B26" s="117">
        <f t="shared" si="0"/>
        <v>0</v>
      </c>
      <c r="C26" s="202"/>
      <c r="D26" s="202"/>
      <c r="E26" s="202"/>
      <c r="F26" s="202"/>
      <c r="G26" s="202"/>
      <c r="H26" s="211"/>
      <c r="I26" s="211"/>
      <c r="J26" s="210"/>
      <c r="K26" s="210"/>
      <c r="L26" s="202"/>
      <c r="M26" s="202"/>
      <c r="N26" s="202"/>
      <c r="O26" s="203"/>
      <c r="P26" s="203"/>
      <c r="Q26" s="214"/>
    </row>
    <row r="27" spans="1:17" ht="15.6" customHeight="1">
      <c r="A27" s="130" t="s">
        <v>23</v>
      </c>
      <c r="B27" s="117">
        <f t="shared" si="0"/>
        <v>0</v>
      </c>
      <c r="C27" s="202"/>
      <c r="D27" s="202"/>
      <c r="E27" s="202"/>
      <c r="F27" s="202"/>
      <c r="G27" s="202"/>
      <c r="H27" s="211"/>
      <c r="I27" s="211"/>
      <c r="J27" s="210"/>
      <c r="K27" s="210"/>
      <c r="L27" s="202"/>
      <c r="M27" s="202"/>
      <c r="N27" s="202"/>
      <c r="O27" s="203"/>
      <c r="P27" s="203"/>
      <c r="Q27" s="214"/>
    </row>
    <row r="28" spans="1:17" ht="15.6" customHeight="1">
      <c r="A28" s="130" t="s">
        <v>24</v>
      </c>
      <c r="B28" s="117">
        <f t="shared" si="0"/>
        <v>0</v>
      </c>
      <c r="C28" s="202"/>
      <c r="D28" s="202"/>
      <c r="E28" s="202"/>
      <c r="F28" s="202"/>
      <c r="G28" s="202"/>
      <c r="H28" s="211"/>
      <c r="I28" s="211"/>
      <c r="J28" s="210"/>
      <c r="K28" s="210"/>
      <c r="L28" s="202"/>
      <c r="M28" s="202"/>
      <c r="N28" s="202"/>
      <c r="O28" s="203"/>
      <c r="P28" s="203"/>
      <c r="Q28" s="214"/>
    </row>
    <row r="29" spans="1:17" ht="15.6" customHeight="1">
      <c r="A29" s="130" t="s">
        <v>25</v>
      </c>
      <c r="B29" s="117">
        <f t="shared" si="0"/>
        <v>0</v>
      </c>
      <c r="C29" s="202"/>
      <c r="D29" s="202"/>
      <c r="E29" s="202"/>
      <c r="F29" s="202"/>
      <c r="G29" s="202"/>
      <c r="H29" s="211"/>
      <c r="I29" s="211"/>
      <c r="J29" s="210"/>
      <c r="K29" s="210"/>
      <c r="L29" s="202"/>
      <c r="M29" s="202"/>
      <c r="N29" s="202"/>
      <c r="O29" s="203"/>
      <c r="P29" s="203"/>
      <c r="Q29" s="214"/>
    </row>
    <row r="30" spans="1:17" ht="15.6" customHeight="1">
      <c r="A30" s="130" t="s">
        <v>26</v>
      </c>
      <c r="B30" s="117">
        <f t="shared" si="0"/>
        <v>0</v>
      </c>
      <c r="C30" s="202"/>
      <c r="D30" s="202"/>
      <c r="E30" s="202"/>
      <c r="F30" s="202"/>
      <c r="G30" s="202"/>
      <c r="H30" s="211"/>
      <c r="I30" s="211"/>
      <c r="J30" s="210"/>
      <c r="K30" s="210"/>
      <c r="L30" s="202"/>
      <c r="M30" s="202"/>
      <c r="N30" s="202"/>
      <c r="O30" s="203"/>
      <c r="P30" s="203"/>
      <c r="Q30" s="214"/>
    </row>
    <row r="31" spans="1:17" ht="15.6" customHeight="1">
      <c r="A31" s="130" t="s">
        <v>27</v>
      </c>
      <c r="B31" s="117">
        <f t="shared" si="0"/>
        <v>0</v>
      </c>
      <c r="C31" s="202"/>
      <c r="D31" s="202"/>
      <c r="E31" s="202"/>
      <c r="F31" s="202"/>
      <c r="G31" s="202"/>
      <c r="H31" s="211"/>
      <c r="I31" s="211"/>
      <c r="J31" s="210"/>
      <c r="K31" s="210"/>
      <c r="L31" s="202"/>
      <c r="M31" s="202"/>
      <c r="N31" s="202"/>
      <c r="O31" s="203"/>
      <c r="P31" s="203"/>
      <c r="Q31" s="214"/>
    </row>
    <row r="32" spans="1:17" ht="15.6" customHeight="1">
      <c r="A32" s="130" t="s">
        <v>28</v>
      </c>
      <c r="B32" s="117">
        <f t="shared" si="0"/>
        <v>0</v>
      </c>
      <c r="C32" s="202"/>
      <c r="D32" s="202"/>
      <c r="E32" s="202"/>
      <c r="F32" s="202"/>
      <c r="G32" s="202"/>
      <c r="H32" s="211"/>
      <c r="I32" s="211"/>
      <c r="J32" s="210"/>
      <c r="K32" s="210"/>
      <c r="L32" s="202"/>
      <c r="M32" s="202"/>
      <c r="N32" s="202"/>
      <c r="O32" s="203"/>
      <c r="P32" s="203"/>
      <c r="Q32" s="214"/>
    </row>
    <row r="33" spans="1:17" ht="15.6" customHeight="1">
      <c r="A33" s="130" t="s">
        <v>29</v>
      </c>
      <c r="B33" s="117">
        <f t="shared" si="0"/>
        <v>0</v>
      </c>
      <c r="C33" s="202"/>
      <c r="D33" s="202"/>
      <c r="E33" s="202"/>
      <c r="F33" s="202"/>
      <c r="G33" s="202"/>
      <c r="H33" s="211"/>
      <c r="I33" s="211"/>
      <c r="J33" s="210"/>
      <c r="K33" s="210"/>
      <c r="L33" s="202"/>
      <c r="M33" s="202"/>
      <c r="N33" s="202"/>
      <c r="O33" s="203"/>
      <c r="P33" s="203"/>
      <c r="Q33" s="214"/>
    </row>
    <row r="34" spans="1:17" ht="17.45" customHeight="1">
      <c r="A34" s="130" t="s">
        <v>30</v>
      </c>
      <c r="B34" s="117">
        <f t="shared" si="0"/>
        <v>0</v>
      </c>
      <c r="C34" s="202"/>
      <c r="D34" s="202"/>
      <c r="E34" s="202"/>
      <c r="F34" s="202"/>
      <c r="G34" s="202"/>
      <c r="H34" s="211"/>
      <c r="I34" s="211"/>
      <c r="J34" s="210"/>
      <c r="K34" s="210"/>
      <c r="L34" s="202"/>
      <c r="M34" s="202"/>
      <c r="N34" s="202"/>
      <c r="O34" s="203"/>
      <c r="P34" s="203"/>
      <c r="Q34" s="214"/>
    </row>
    <row r="35" spans="1:17" ht="15.75">
      <c r="A35" s="130" t="s">
        <v>31</v>
      </c>
      <c r="B35" s="117">
        <f t="shared" si="0"/>
        <v>0</v>
      </c>
      <c r="C35" s="202"/>
      <c r="D35" s="202"/>
      <c r="E35" s="202"/>
      <c r="F35" s="202"/>
      <c r="G35" s="202"/>
      <c r="H35" s="211"/>
      <c r="I35" s="211"/>
      <c r="J35" s="210"/>
      <c r="K35" s="210"/>
      <c r="L35" s="202"/>
      <c r="M35" s="202"/>
      <c r="N35" s="202"/>
      <c r="O35" s="203"/>
      <c r="P35" s="203"/>
      <c r="Q35" s="214"/>
    </row>
    <row r="36" spans="1:17" ht="16.899999999999999" customHeight="1">
      <c r="A36" s="130" t="s">
        <v>32</v>
      </c>
      <c r="B36" s="117">
        <f t="shared" si="0"/>
        <v>0</v>
      </c>
      <c r="C36" s="202"/>
      <c r="D36" s="202"/>
      <c r="E36" s="202"/>
      <c r="F36" s="202"/>
      <c r="G36" s="202"/>
      <c r="H36" s="211"/>
      <c r="I36" s="211"/>
      <c r="J36" s="210"/>
      <c r="K36" s="210"/>
      <c r="L36" s="202"/>
      <c r="M36" s="202"/>
      <c r="N36" s="202"/>
      <c r="O36" s="203"/>
      <c r="P36" s="203"/>
      <c r="Q36" s="214"/>
    </row>
    <row r="37" spans="1:17" s="18" customFormat="1" ht="15.6" customHeight="1">
      <c r="A37" s="132" t="s">
        <v>33</v>
      </c>
      <c r="B37" s="117">
        <f t="shared" si="0"/>
        <v>0</v>
      </c>
      <c r="C37" s="202"/>
      <c r="D37" s="202"/>
      <c r="E37" s="202"/>
      <c r="F37" s="202"/>
      <c r="G37" s="202"/>
      <c r="H37" s="211"/>
      <c r="I37" s="211"/>
      <c r="J37" s="210"/>
      <c r="K37" s="210"/>
      <c r="L37" s="202"/>
      <c r="M37" s="202"/>
      <c r="N37" s="202"/>
      <c r="O37" s="217">
        <f>ROUND(((B37+J37)*4)+K37*9.4,2)</f>
        <v>0</v>
      </c>
      <c r="P37" s="203"/>
      <c r="Q37" s="214"/>
    </row>
    <row r="38" spans="1:17" ht="15.6" customHeight="1">
      <c r="A38" s="130" t="s">
        <v>34</v>
      </c>
      <c r="B38" s="117">
        <f t="shared" si="0"/>
        <v>1025</v>
      </c>
      <c r="C38" s="202"/>
      <c r="D38" s="202"/>
      <c r="E38" s="202"/>
      <c r="F38" s="202"/>
      <c r="G38" s="202"/>
      <c r="H38" s="211">
        <v>1025</v>
      </c>
      <c r="I38" s="211"/>
      <c r="J38" s="210"/>
      <c r="K38" s="210">
        <v>599</v>
      </c>
      <c r="L38" s="202"/>
      <c r="M38" s="202"/>
      <c r="N38" s="202"/>
      <c r="O38" s="203"/>
      <c r="P38" s="203"/>
      <c r="Q38" s="214"/>
    </row>
    <row r="39" spans="1:17" ht="15.75">
      <c r="A39" s="130" t="s">
        <v>35</v>
      </c>
      <c r="B39" s="117">
        <f t="shared" si="0"/>
        <v>0</v>
      </c>
      <c r="C39" s="202"/>
      <c r="D39" s="202"/>
      <c r="E39" s="202"/>
      <c r="F39" s="202"/>
      <c r="G39" s="202"/>
      <c r="H39" s="211"/>
      <c r="I39" s="211"/>
      <c r="J39" s="210"/>
      <c r="K39" s="210"/>
      <c r="L39" s="202"/>
      <c r="M39" s="202"/>
      <c r="N39" s="202"/>
      <c r="O39" s="203"/>
      <c r="P39" s="203"/>
      <c r="Q39" s="214"/>
    </row>
    <row r="40" spans="1:17" ht="15.6" customHeight="1">
      <c r="A40" s="130" t="s">
        <v>36</v>
      </c>
      <c r="B40" s="117">
        <f t="shared" si="0"/>
        <v>1477</v>
      </c>
      <c r="C40" s="202"/>
      <c r="D40" s="202"/>
      <c r="E40" s="202"/>
      <c r="F40" s="202"/>
      <c r="G40" s="202"/>
      <c r="H40" s="211">
        <v>1477</v>
      </c>
      <c r="I40" s="211"/>
      <c r="J40" s="210"/>
      <c r="K40" s="210">
        <v>882</v>
      </c>
      <c r="L40" s="202"/>
      <c r="M40" s="202"/>
      <c r="N40" s="202"/>
      <c r="O40" s="203"/>
      <c r="P40" s="203"/>
      <c r="Q40" s="214"/>
    </row>
    <row r="41" spans="1:17" ht="15.6" customHeight="1">
      <c r="A41" s="130" t="s">
        <v>37</v>
      </c>
      <c r="B41" s="117">
        <f t="shared" si="0"/>
        <v>0</v>
      </c>
      <c r="C41" s="202"/>
      <c r="D41" s="202"/>
      <c r="E41" s="202"/>
      <c r="F41" s="202"/>
      <c r="G41" s="202"/>
      <c r="H41" s="211"/>
      <c r="I41" s="211"/>
      <c r="J41" s="210"/>
      <c r="K41" s="210"/>
      <c r="L41" s="202"/>
      <c r="M41" s="202"/>
      <c r="N41" s="202"/>
      <c r="O41" s="203"/>
      <c r="P41" s="203"/>
      <c r="Q41" s="214"/>
    </row>
    <row r="42" spans="1:17" ht="15.6" customHeight="1">
      <c r="A42" s="130" t="s">
        <v>38</v>
      </c>
      <c r="B42" s="117">
        <f t="shared" si="0"/>
        <v>0</v>
      </c>
      <c r="C42" s="202"/>
      <c r="D42" s="202"/>
      <c r="E42" s="202"/>
      <c r="F42" s="202"/>
      <c r="G42" s="202"/>
      <c r="H42" s="211"/>
      <c r="I42" s="211"/>
      <c r="J42" s="210"/>
      <c r="K42" s="210"/>
      <c r="L42" s="202"/>
      <c r="M42" s="202"/>
      <c r="N42" s="202"/>
      <c r="O42" s="203"/>
      <c r="P42" s="203"/>
      <c r="Q42" s="214"/>
    </row>
    <row r="43" spans="1:17" ht="15.6" customHeight="1">
      <c r="A43" s="130" t="s">
        <v>39</v>
      </c>
      <c r="B43" s="117">
        <f t="shared" si="0"/>
        <v>0</v>
      </c>
      <c r="C43" s="202"/>
      <c r="D43" s="202"/>
      <c r="E43" s="202"/>
      <c r="F43" s="202"/>
      <c r="G43" s="202"/>
      <c r="H43" s="211"/>
      <c r="I43" s="211"/>
      <c r="J43" s="210"/>
      <c r="K43" s="210"/>
      <c r="L43" s="202"/>
      <c r="M43" s="202"/>
      <c r="N43" s="202"/>
      <c r="O43" s="203"/>
      <c r="P43" s="203"/>
      <c r="Q43" s="214"/>
    </row>
    <row r="44" spans="1:17" ht="15.6" customHeight="1">
      <c r="A44" s="130" t="s">
        <v>40</v>
      </c>
      <c r="B44" s="117">
        <f t="shared" si="0"/>
        <v>0</v>
      </c>
      <c r="C44" s="202"/>
      <c r="D44" s="202"/>
      <c r="E44" s="202"/>
      <c r="F44" s="202"/>
      <c r="G44" s="202"/>
      <c r="H44" s="211"/>
      <c r="I44" s="211"/>
      <c r="J44" s="210"/>
      <c r="K44" s="210"/>
      <c r="L44" s="202"/>
      <c r="M44" s="202"/>
      <c r="N44" s="202"/>
      <c r="O44" s="203"/>
      <c r="P44" s="203"/>
      <c r="Q44" s="214"/>
    </row>
    <row r="45" spans="1:17" ht="15" customHeight="1">
      <c r="A45" s="130" t="s">
        <v>41</v>
      </c>
      <c r="B45" s="117">
        <f t="shared" si="0"/>
        <v>0</v>
      </c>
      <c r="C45" s="202"/>
      <c r="D45" s="202"/>
      <c r="E45" s="202"/>
      <c r="F45" s="202"/>
      <c r="G45" s="202"/>
      <c r="H45" s="211"/>
      <c r="I45" s="211"/>
      <c r="J45" s="210"/>
      <c r="K45" s="210"/>
      <c r="L45" s="202"/>
      <c r="M45" s="202"/>
      <c r="N45" s="202"/>
      <c r="O45" s="203"/>
      <c r="P45" s="203"/>
      <c r="Q45" s="214"/>
    </row>
    <row r="46" spans="1:17" s="46" customFormat="1" ht="32.25" customHeight="1">
      <c r="A46" s="133" t="s">
        <v>76</v>
      </c>
      <c r="B46" s="117">
        <f t="shared" si="0"/>
        <v>0</v>
      </c>
      <c r="C46" s="202"/>
      <c r="D46" s="202"/>
      <c r="E46" s="202"/>
      <c r="F46" s="202"/>
      <c r="G46" s="202"/>
      <c r="H46" s="211"/>
      <c r="I46" s="211"/>
      <c r="J46" s="210"/>
      <c r="K46" s="210"/>
      <c r="L46" s="202"/>
      <c r="M46" s="202"/>
      <c r="N46" s="202"/>
      <c r="O46" s="203"/>
      <c r="P46" s="203"/>
      <c r="Q46" s="214"/>
    </row>
    <row r="47" spans="1:17" ht="15.6" customHeight="1">
      <c r="A47" s="130" t="s">
        <v>42</v>
      </c>
      <c r="B47" s="117">
        <f t="shared" si="0"/>
        <v>0</v>
      </c>
      <c r="C47" s="202"/>
      <c r="D47" s="202"/>
      <c r="E47" s="202"/>
      <c r="F47" s="202"/>
      <c r="G47" s="202"/>
      <c r="H47" s="211"/>
      <c r="I47" s="211"/>
      <c r="J47" s="210"/>
      <c r="K47" s="210"/>
      <c r="L47" s="202"/>
      <c r="M47" s="202"/>
      <c r="N47" s="202"/>
      <c r="O47" s="203"/>
      <c r="P47" s="203"/>
      <c r="Q47" s="214"/>
    </row>
    <row r="48" spans="1:17" ht="33" customHeight="1">
      <c r="A48" s="130" t="s">
        <v>43</v>
      </c>
      <c r="B48" s="117">
        <f t="shared" si="0"/>
        <v>0</v>
      </c>
      <c r="C48" s="202"/>
      <c r="D48" s="202"/>
      <c r="E48" s="202"/>
      <c r="F48" s="202"/>
      <c r="G48" s="202"/>
      <c r="H48" s="211"/>
      <c r="I48" s="211"/>
      <c r="J48" s="210"/>
      <c r="K48" s="210"/>
      <c r="L48" s="202"/>
      <c r="M48" s="202"/>
      <c r="N48" s="202"/>
      <c r="O48" s="203"/>
      <c r="P48" s="203"/>
      <c r="Q48" s="214"/>
    </row>
    <row r="49" spans="1:17" s="4" customFormat="1" ht="15.75">
      <c r="A49" s="130" t="s">
        <v>44</v>
      </c>
      <c r="B49" s="117">
        <f t="shared" si="0"/>
        <v>0</v>
      </c>
      <c r="C49" s="202"/>
      <c r="D49" s="202"/>
      <c r="E49" s="202"/>
      <c r="F49" s="202"/>
      <c r="G49" s="202"/>
      <c r="H49" s="211"/>
      <c r="I49" s="211"/>
      <c r="J49" s="210"/>
      <c r="K49" s="210"/>
      <c r="L49" s="202"/>
      <c r="M49" s="202"/>
      <c r="N49" s="202"/>
      <c r="O49" s="203"/>
      <c r="P49" s="203"/>
      <c r="Q49" s="214"/>
    </row>
    <row r="50" spans="1:17" ht="15.75">
      <c r="A50" s="130" t="s">
        <v>45</v>
      </c>
      <c r="B50" s="117">
        <f t="shared" si="0"/>
        <v>0</v>
      </c>
      <c r="C50" s="202"/>
      <c r="D50" s="202"/>
      <c r="E50" s="202"/>
      <c r="F50" s="202"/>
      <c r="G50" s="202"/>
      <c r="H50" s="211"/>
      <c r="I50" s="211"/>
      <c r="J50" s="210"/>
      <c r="K50" s="210"/>
      <c r="L50" s="202"/>
      <c r="M50" s="202"/>
      <c r="N50" s="202"/>
      <c r="O50" s="203"/>
      <c r="P50" s="203"/>
      <c r="Q50" s="214"/>
    </row>
    <row r="51" spans="1:17" ht="15.75">
      <c r="A51" s="130" t="s">
        <v>46</v>
      </c>
      <c r="B51" s="117">
        <f t="shared" si="0"/>
        <v>0</v>
      </c>
      <c r="C51" s="202"/>
      <c r="D51" s="202"/>
      <c r="E51" s="202"/>
      <c r="F51" s="202"/>
      <c r="G51" s="202"/>
      <c r="H51" s="211"/>
      <c r="I51" s="211"/>
      <c r="J51" s="210"/>
      <c r="K51" s="210"/>
      <c r="L51" s="202"/>
      <c r="M51" s="202"/>
      <c r="N51" s="202"/>
      <c r="O51" s="203"/>
      <c r="P51" s="203"/>
      <c r="Q51" s="214"/>
    </row>
    <row r="52" spans="1:17" ht="17.45" customHeight="1">
      <c r="A52" s="130" t="s">
        <v>47</v>
      </c>
      <c r="B52" s="117">
        <f t="shared" si="0"/>
        <v>0</v>
      </c>
      <c r="C52" s="202"/>
      <c r="D52" s="202"/>
      <c r="E52" s="202"/>
      <c r="F52" s="202"/>
      <c r="G52" s="202"/>
      <c r="H52" s="211"/>
      <c r="I52" s="211"/>
      <c r="J52" s="210"/>
      <c r="K52" s="210"/>
      <c r="L52" s="202"/>
      <c r="M52" s="202"/>
      <c r="N52" s="202"/>
      <c r="O52" s="203"/>
      <c r="P52" s="203"/>
      <c r="Q52" s="214"/>
    </row>
    <row r="53" spans="1:17" s="18" customFormat="1" ht="15" customHeight="1">
      <c r="A53" s="132" t="s">
        <v>48</v>
      </c>
      <c r="B53" s="117">
        <f t="shared" si="0"/>
        <v>0</v>
      </c>
      <c r="C53" s="202"/>
      <c r="D53" s="202"/>
      <c r="E53" s="202"/>
      <c r="F53" s="202"/>
      <c r="G53" s="202"/>
      <c r="H53" s="211"/>
      <c r="I53" s="211"/>
      <c r="J53" s="210"/>
      <c r="K53" s="210"/>
      <c r="L53" s="202"/>
      <c r="M53" s="202"/>
      <c r="N53" s="202"/>
      <c r="O53" s="217">
        <f>ROUND(((B53+J53)*4)+K53*9.4,2)</f>
        <v>0</v>
      </c>
      <c r="P53" s="203"/>
      <c r="Q53" s="214"/>
    </row>
    <row r="54" spans="1:17" s="18" customFormat="1" ht="15.75">
      <c r="A54" s="132" t="s">
        <v>49</v>
      </c>
      <c r="B54" s="117">
        <f t="shared" si="0"/>
        <v>0</v>
      </c>
      <c r="C54" s="203"/>
      <c r="D54" s="203"/>
      <c r="E54" s="203"/>
      <c r="F54" s="203"/>
      <c r="G54" s="203"/>
      <c r="H54" s="211"/>
      <c r="I54" s="211"/>
      <c r="J54" s="211"/>
      <c r="K54" s="211"/>
      <c r="L54" s="203"/>
      <c r="M54" s="203"/>
      <c r="N54" s="203"/>
      <c r="O54" s="217">
        <f>ROUND(((B54+J54)*4)+K54*9.4,2)</f>
        <v>0</v>
      </c>
      <c r="P54" s="203"/>
      <c r="Q54" s="214"/>
    </row>
    <row r="55" spans="1:17" s="18" customFormat="1" ht="15.75">
      <c r="A55" s="132" t="s">
        <v>50</v>
      </c>
      <c r="B55" s="117">
        <f t="shared" si="0"/>
        <v>0</v>
      </c>
      <c r="C55" s="203"/>
      <c r="D55" s="203"/>
      <c r="E55" s="203"/>
      <c r="F55" s="203"/>
      <c r="G55" s="203"/>
      <c r="H55" s="211"/>
      <c r="I55" s="211"/>
      <c r="J55" s="211"/>
      <c r="K55" s="211"/>
      <c r="L55" s="203"/>
      <c r="M55" s="203"/>
      <c r="N55" s="203"/>
      <c r="O55" s="217">
        <f>ROUND(((B55+J55)*4)+K55*9.4,2)</f>
        <v>0</v>
      </c>
      <c r="P55" s="203"/>
      <c r="Q55" s="214"/>
    </row>
    <row r="56" spans="1:17" s="18" customFormat="1" ht="15.75">
      <c r="A56" s="132" t="s">
        <v>51</v>
      </c>
      <c r="B56" s="117">
        <f t="shared" si="0"/>
        <v>0</v>
      </c>
      <c r="C56" s="203"/>
      <c r="D56" s="203"/>
      <c r="E56" s="203"/>
      <c r="F56" s="203"/>
      <c r="G56" s="203"/>
      <c r="H56" s="211"/>
      <c r="I56" s="211"/>
      <c r="J56" s="211"/>
      <c r="K56" s="211"/>
      <c r="L56" s="203"/>
      <c r="M56" s="203"/>
      <c r="N56" s="203"/>
      <c r="O56" s="217">
        <f>ROUND(((B56+J56)*4)+K56*9.4,2)</f>
        <v>0</v>
      </c>
      <c r="P56" s="203"/>
      <c r="Q56" s="214"/>
    </row>
    <row r="57" spans="1:17" ht="15.75">
      <c r="A57" s="130" t="s">
        <v>52</v>
      </c>
      <c r="B57" s="117">
        <f t="shared" si="0"/>
        <v>0</v>
      </c>
      <c r="C57" s="203"/>
      <c r="D57" s="203"/>
      <c r="E57" s="203"/>
      <c r="F57" s="203"/>
      <c r="G57" s="203"/>
      <c r="H57" s="211"/>
      <c r="I57" s="211"/>
      <c r="J57" s="211"/>
      <c r="K57" s="211"/>
      <c r="L57" s="203"/>
      <c r="M57" s="203"/>
      <c r="N57" s="203"/>
      <c r="O57" s="203"/>
      <c r="P57" s="203"/>
      <c r="Q57" s="214"/>
    </row>
    <row r="58" spans="1:17" ht="15.75">
      <c r="A58" s="130" t="s">
        <v>53</v>
      </c>
      <c r="B58" s="117">
        <f t="shared" si="0"/>
        <v>0</v>
      </c>
      <c r="C58" s="203"/>
      <c r="D58" s="203"/>
      <c r="E58" s="203"/>
      <c r="F58" s="203"/>
      <c r="G58" s="203"/>
      <c r="H58" s="211"/>
      <c r="I58" s="211"/>
      <c r="J58" s="211"/>
      <c r="K58" s="211"/>
      <c r="L58" s="203"/>
      <c r="M58" s="203"/>
      <c r="N58" s="203"/>
      <c r="O58" s="203"/>
      <c r="P58" s="203"/>
      <c r="Q58" s="214"/>
    </row>
    <row r="59" spans="1:17" ht="15.75">
      <c r="A59" s="130" t="s">
        <v>54</v>
      </c>
      <c r="B59" s="117">
        <f t="shared" si="0"/>
        <v>14345</v>
      </c>
      <c r="C59" s="203">
        <v>935</v>
      </c>
      <c r="D59" s="203">
        <v>3923</v>
      </c>
      <c r="E59" s="203">
        <v>459</v>
      </c>
      <c r="F59" s="203">
        <v>1203</v>
      </c>
      <c r="G59" s="203"/>
      <c r="H59" s="211">
        <v>8284</v>
      </c>
      <c r="I59" s="211">
        <v>2665</v>
      </c>
      <c r="J59" s="211">
        <v>4676</v>
      </c>
      <c r="K59" s="211">
        <v>6738</v>
      </c>
      <c r="L59" s="203"/>
      <c r="M59" s="203"/>
      <c r="N59" s="203"/>
      <c r="O59" s="203"/>
      <c r="P59" s="203"/>
      <c r="Q59" s="214"/>
    </row>
    <row r="60" spans="1:17" ht="16.149999999999999" customHeight="1">
      <c r="A60" s="130" t="s">
        <v>55</v>
      </c>
      <c r="B60" s="117">
        <f t="shared" si="0"/>
        <v>0</v>
      </c>
      <c r="C60" s="203"/>
      <c r="D60" s="203"/>
      <c r="E60" s="203"/>
      <c r="F60" s="203"/>
      <c r="G60" s="203"/>
      <c r="H60" s="211"/>
      <c r="I60" s="211"/>
      <c r="J60" s="211"/>
      <c r="K60" s="211"/>
      <c r="L60" s="203"/>
      <c r="M60" s="203"/>
      <c r="N60" s="203"/>
      <c r="O60" s="203"/>
      <c r="P60" s="203"/>
      <c r="Q60" s="214"/>
    </row>
    <row r="61" spans="1:17" ht="15.75">
      <c r="A61" s="130" t="s">
        <v>56</v>
      </c>
      <c r="B61" s="117">
        <f t="shared" si="0"/>
        <v>0</v>
      </c>
      <c r="C61" s="203"/>
      <c r="D61" s="203"/>
      <c r="E61" s="203"/>
      <c r="F61" s="203"/>
      <c r="G61" s="203"/>
      <c r="H61" s="211"/>
      <c r="I61" s="211"/>
      <c r="J61" s="211"/>
      <c r="K61" s="211"/>
      <c r="L61" s="203"/>
      <c r="M61" s="203"/>
      <c r="N61" s="203"/>
      <c r="O61" s="203"/>
      <c r="P61" s="203"/>
      <c r="Q61" s="214"/>
    </row>
    <row r="62" spans="1:17" ht="15.75" customHeight="1">
      <c r="A62" s="130" t="s">
        <v>57</v>
      </c>
      <c r="B62" s="117">
        <f t="shared" si="0"/>
        <v>0</v>
      </c>
      <c r="C62" s="203"/>
      <c r="D62" s="203"/>
      <c r="E62" s="203"/>
      <c r="F62" s="203"/>
      <c r="G62" s="203"/>
      <c r="H62" s="211"/>
      <c r="I62" s="211"/>
      <c r="J62" s="211"/>
      <c r="K62" s="211"/>
      <c r="L62" s="203"/>
      <c r="M62" s="203"/>
      <c r="N62" s="203"/>
      <c r="O62" s="203"/>
      <c r="P62" s="203"/>
      <c r="Q62" s="214"/>
    </row>
    <row r="63" spans="1:17" ht="31.5" customHeight="1">
      <c r="A63" s="130" t="s">
        <v>58</v>
      </c>
      <c r="B63" s="117">
        <f t="shared" si="0"/>
        <v>0</v>
      </c>
      <c r="C63" s="203"/>
      <c r="D63" s="203"/>
      <c r="E63" s="203"/>
      <c r="F63" s="203"/>
      <c r="G63" s="203"/>
      <c r="H63" s="211"/>
      <c r="I63" s="211"/>
      <c r="J63" s="211"/>
      <c r="K63" s="211"/>
      <c r="L63" s="203"/>
      <c r="M63" s="203"/>
      <c r="N63" s="203"/>
      <c r="O63" s="203"/>
      <c r="P63" s="203"/>
      <c r="Q63" s="214"/>
    </row>
    <row r="64" spans="1:17" ht="15.75">
      <c r="A64" s="130" t="s">
        <v>59</v>
      </c>
      <c r="B64" s="117">
        <f t="shared" si="0"/>
        <v>0</v>
      </c>
      <c r="C64" s="203"/>
      <c r="D64" s="203"/>
      <c r="E64" s="203"/>
      <c r="F64" s="203"/>
      <c r="G64" s="203"/>
      <c r="H64" s="211"/>
      <c r="I64" s="211"/>
      <c r="J64" s="211"/>
      <c r="K64" s="211"/>
      <c r="L64" s="203"/>
      <c r="M64" s="203"/>
      <c r="N64" s="203"/>
      <c r="O64" s="203"/>
      <c r="P64" s="203"/>
      <c r="Q64" s="214"/>
    </row>
    <row r="65" spans="1:17" ht="15.6" customHeight="1">
      <c r="A65" s="130" t="s">
        <v>60</v>
      </c>
      <c r="B65" s="117">
        <f t="shared" si="0"/>
        <v>987</v>
      </c>
      <c r="C65" s="203"/>
      <c r="D65" s="203"/>
      <c r="E65" s="203"/>
      <c r="F65" s="203"/>
      <c r="G65" s="203"/>
      <c r="H65" s="211">
        <v>987</v>
      </c>
      <c r="I65" s="211"/>
      <c r="J65" s="211"/>
      <c r="K65" s="211">
        <v>589</v>
      </c>
      <c r="L65" s="203"/>
      <c r="M65" s="203"/>
      <c r="N65" s="203"/>
      <c r="O65" s="203"/>
      <c r="P65" s="203"/>
      <c r="Q65" s="214"/>
    </row>
    <row r="66" spans="1:17" ht="15.75">
      <c r="A66" s="130" t="s">
        <v>61</v>
      </c>
      <c r="B66" s="117">
        <f t="shared" si="0"/>
        <v>0</v>
      </c>
      <c r="C66" s="203"/>
      <c r="D66" s="203"/>
      <c r="E66" s="203"/>
      <c r="F66" s="203"/>
      <c r="G66" s="203"/>
      <c r="H66" s="211"/>
      <c r="I66" s="211"/>
      <c r="J66" s="211"/>
      <c r="K66" s="211"/>
      <c r="L66" s="203"/>
      <c r="M66" s="203"/>
      <c r="N66" s="203"/>
      <c r="O66" s="203"/>
      <c r="P66" s="203"/>
      <c r="Q66" s="214"/>
    </row>
    <row r="67" spans="1:17" ht="15.75">
      <c r="A67" s="130" t="s">
        <v>62</v>
      </c>
      <c r="B67" s="117">
        <f t="shared" si="0"/>
        <v>1947</v>
      </c>
      <c r="C67" s="203"/>
      <c r="D67" s="203"/>
      <c r="E67" s="203"/>
      <c r="F67" s="203"/>
      <c r="G67" s="203"/>
      <c r="H67" s="211">
        <v>1947</v>
      </c>
      <c r="I67" s="211"/>
      <c r="J67" s="211"/>
      <c r="K67" s="211">
        <v>1147</v>
      </c>
      <c r="L67" s="203"/>
      <c r="M67" s="203"/>
      <c r="N67" s="203"/>
      <c r="O67" s="203"/>
      <c r="P67" s="203"/>
      <c r="Q67" s="214"/>
    </row>
    <row r="68" spans="1:17" s="46" customFormat="1" ht="19.5" customHeight="1">
      <c r="A68" s="130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11"/>
      <c r="I68" s="211"/>
      <c r="J68" s="211"/>
      <c r="K68" s="211"/>
      <c r="L68" s="203"/>
      <c r="M68" s="203"/>
      <c r="N68" s="203"/>
      <c r="O68" s="203"/>
      <c r="P68" s="203"/>
      <c r="Q68" s="214"/>
    </row>
    <row r="69" spans="1:17" s="18" customFormat="1" ht="15.75">
      <c r="A69" s="132" t="s">
        <v>63</v>
      </c>
      <c r="B69" s="117">
        <f t="shared" si="0"/>
        <v>372</v>
      </c>
      <c r="C69" s="203"/>
      <c r="D69" s="203"/>
      <c r="E69" s="203"/>
      <c r="F69" s="203"/>
      <c r="G69" s="203"/>
      <c r="H69" s="211">
        <v>372</v>
      </c>
      <c r="I69" s="211"/>
      <c r="J69" s="211"/>
      <c r="K69" s="211">
        <v>201</v>
      </c>
      <c r="L69" s="203"/>
      <c r="M69" s="203"/>
      <c r="N69" s="203"/>
      <c r="O69" s="217">
        <f>ROUND(((B69+J69)*4)+K69*9.4,2)</f>
        <v>3377.4</v>
      </c>
      <c r="P69" s="203"/>
      <c r="Q69" s="214"/>
    </row>
    <row r="70" spans="1:17" ht="15.75">
      <c r="A70" s="130" t="s">
        <v>64</v>
      </c>
      <c r="B70" s="117">
        <f t="shared" si="0"/>
        <v>0</v>
      </c>
      <c r="C70" s="203"/>
      <c r="D70" s="203"/>
      <c r="E70" s="203"/>
      <c r="F70" s="203"/>
      <c r="G70" s="203"/>
      <c r="H70" s="211"/>
      <c r="I70" s="211"/>
      <c r="J70" s="211"/>
      <c r="K70" s="211"/>
      <c r="L70" s="203"/>
      <c r="M70" s="203"/>
      <c r="N70" s="203"/>
      <c r="O70" s="203"/>
      <c r="P70" s="203"/>
      <c r="Q70" s="214"/>
    </row>
    <row r="71" spans="1:17" ht="16.5" thickBot="1">
      <c r="A71" s="30" t="s">
        <v>65</v>
      </c>
      <c r="B71" s="112">
        <f t="shared" si="0"/>
        <v>0</v>
      </c>
      <c r="C71" s="204"/>
      <c r="D71" s="204"/>
      <c r="E71" s="205"/>
      <c r="F71" s="205"/>
      <c r="G71" s="205"/>
      <c r="H71" s="124"/>
      <c r="I71" s="124"/>
      <c r="J71" s="123"/>
      <c r="K71" s="123"/>
      <c r="L71" s="205"/>
      <c r="M71" s="205"/>
      <c r="N71" s="205"/>
      <c r="O71" s="204"/>
      <c r="P71" s="205"/>
      <c r="Q71" s="218"/>
    </row>
    <row r="72" spans="1:17" ht="16.5" thickBot="1">
      <c r="A72" s="31" t="s">
        <v>66</v>
      </c>
      <c r="B72" s="56">
        <f t="shared" ref="B72:K72" si="1">SUM(B7:B71)</f>
        <v>24062</v>
      </c>
      <c r="C72" s="56">
        <f t="shared" si="1"/>
        <v>935</v>
      </c>
      <c r="D72" s="56">
        <f t="shared" si="1"/>
        <v>3923</v>
      </c>
      <c r="E72" s="56">
        <f t="shared" si="1"/>
        <v>459</v>
      </c>
      <c r="F72" s="56">
        <f t="shared" si="1"/>
        <v>1203</v>
      </c>
      <c r="G72" s="56">
        <f t="shared" si="1"/>
        <v>0</v>
      </c>
      <c r="H72" s="56">
        <f t="shared" si="1"/>
        <v>18001</v>
      </c>
      <c r="I72" s="56">
        <f t="shared" si="1"/>
        <v>2665</v>
      </c>
      <c r="J72" s="56">
        <f t="shared" si="1"/>
        <v>4676</v>
      </c>
      <c r="K72" s="56">
        <f t="shared" si="1"/>
        <v>12472</v>
      </c>
      <c r="L72" s="56"/>
      <c r="M72" s="56"/>
      <c r="N72" s="56">
        <f>SUM(N7:N71)</f>
        <v>0</v>
      </c>
      <c r="O72" s="83">
        <f>SUM(O7:O71)</f>
        <v>3377.4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19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79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65" t="s">
        <v>4</v>
      </c>
      <c r="B7" s="154">
        <f>C7+D7+F7+G7+H7</f>
        <v>0</v>
      </c>
      <c r="C7" s="209"/>
      <c r="D7" s="209"/>
      <c r="E7" s="209"/>
      <c r="F7" s="209"/>
      <c r="G7" s="209"/>
      <c r="H7" s="226"/>
      <c r="I7" s="208"/>
      <c r="J7" s="233"/>
      <c r="K7" s="209"/>
      <c r="L7" s="209"/>
      <c r="M7" s="209"/>
      <c r="N7" s="209"/>
      <c r="O7" s="208"/>
      <c r="P7" s="209"/>
      <c r="Q7" s="227"/>
    </row>
    <row r="8" spans="1:17" ht="15.75">
      <c r="A8" s="137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24"/>
      <c r="I8" s="203"/>
      <c r="J8" s="210"/>
      <c r="K8" s="202"/>
      <c r="L8" s="202"/>
      <c r="M8" s="202"/>
      <c r="N8" s="202"/>
      <c r="O8" s="203"/>
      <c r="P8" s="202"/>
      <c r="Q8" s="228"/>
    </row>
    <row r="9" spans="1:17" ht="15.75">
      <c r="A9" s="137" t="s">
        <v>6</v>
      </c>
      <c r="B9" s="117">
        <f t="shared" si="0"/>
        <v>0</v>
      </c>
      <c r="C9" s="202"/>
      <c r="D9" s="202"/>
      <c r="E9" s="202"/>
      <c r="F9" s="202"/>
      <c r="G9" s="202"/>
      <c r="H9" s="224"/>
      <c r="I9" s="203"/>
      <c r="J9" s="210"/>
      <c r="K9" s="202"/>
      <c r="L9" s="202"/>
      <c r="M9" s="202"/>
      <c r="N9" s="202"/>
      <c r="O9" s="203"/>
      <c r="P9" s="202"/>
      <c r="Q9" s="228"/>
    </row>
    <row r="10" spans="1:17" ht="15.75">
      <c r="A10" s="137" t="s">
        <v>7</v>
      </c>
      <c r="B10" s="117">
        <f t="shared" si="0"/>
        <v>0</v>
      </c>
      <c r="C10" s="202"/>
      <c r="D10" s="202"/>
      <c r="E10" s="202"/>
      <c r="F10" s="202"/>
      <c r="G10" s="202"/>
      <c r="H10" s="224"/>
      <c r="I10" s="203"/>
      <c r="J10" s="210"/>
      <c r="K10" s="202"/>
      <c r="L10" s="202"/>
      <c r="M10" s="202"/>
      <c r="N10" s="202"/>
      <c r="O10" s="203"/>
      <c r="P10" s="202"/>
      <c r="Q10" s="228"/>
    </row>
    <row r="11" spans="1:17" ht="15.75">
      <c r="A11" s="137" t="s">
        <v>8</v>
      </c>
      <c r="B11" s="117">
        <f t="shared" si="0"/>
        <v>0</v>
      </c>
      <c r="C11" s="202"/>
      <c r="D11" s="202"/>
      <c r="E11" s="202"/>
      <c r="F11" s="202"/>
      <c r="G11" s="202"/>
      <c r="H11" s="224"/>
      <c r="I11" s="203"/>
      <c r="J11" s="210"/>
      <c r="K11" s="202"/>
      <c r="L11" s="202"/>
      <c r="M11" s="202"/>
      <c r="N11" s="202"/>
      <c r="O11" s="203"/>
      <c r="P11" s="202"/>
      <c r="Q11" s="228"/>
    </row>
    <row r="12" spans="1:17" ht="15.75">
      <c r="A12" s="137" t="s">
        <v>9</v>
      </c>
      <c r="B12" s="117">
        <f t="shared" si="0"/>
        <v>0</v>
      </c>
      <c r="C12" s="202"/>
      <c r="D12" s="202"/>
      <c r="E12" s="202"/>
      <c r="F12" s="202"/>
      <c r="G12" s="202"/>
      <c r="H12" s="224"/>
      <c r="I12" s="203"/>
      <c r="J12" s="210"/>
      <c r="K12" s="202"/>
      <c r="L12" s="202"/>
      <c r="M12" s="202"/>
      <c r="N12" s="202"/>
      <c r="O12" s="203"/>
      <c r="P12" s="202"/>
      <c r="Q12" s="228"/>
    </row>
    <row r="13" spans="1:17" ht="15.75">
      <c r="A13" s="137" t="s">
        <v>10</v>
      </c>
      <c r="B13" s="117">
        <f t="shared" si="0"/>
        <v>0</v>
      </c>
      <c r="C13" s="202"/>
      <c r="D13" s="202"/>
      <c r="E13" s="202"/>
      <c r="F13" s="202"/>
      <c r="G13" s="202"/>
      <c r="H13" s="224"/>
      <c r="I13" s="203"/>
      <c r="J13" s="210"/>
      <c r="K13" s="202"/>
      <c r="L13" s="202"/>
      <c r="M13" s="202"/>
      <c r="N13" s="202"/>
      <c r="O13" s="203"/>
      <c r="P13" s="202"/>
      <c r="Q13" s="228"/>
    </row>
    <row r="14" spans="1:17" ht="16.5" customHeight="1">
      <c r="A14" s="137" t="s">
        <v>11</v>
      </c>
      <c r="B14" s="117">
        <f t="shared" si="0"/>
        <v>0</v>
      </c>
      <c r="C14" s="202"/>
      <c r="D14" s="202"/>
      <c r="E14" s="202"/>
      <c r="F14" s="202"/>
      <c r="G14" s="202"/>
      <c r="H14" s="224"/>
      <c r="I14" s="203"/>
      <c r="J14" s="210"/>
      <c r="K14" s="202"/>
      <c r="L14" s="202"/>
      <c r="M14" s="202"/>
      <c r="N14" s="202"/>
      <c r="O14" s="203"/>
      <c r="P14" s="202"/>
      <c r="Q14" s="228"/>
    </row>
    <row r="15" spans="1:17" ht="15.75">
      <c r="A15" s="137" t="s">
        <v>12</v>
      </c>
      <c r="B15" s="117">
        <f t="shared" si="0"/>
        <v>0</v>
      </c>
      <c r="C15" s="202"/>
      <c r="D15" s="202"/>
      <c r="E15" s="202"/>
      <c r="F15" s="202"/>
      <c r="G15" s="202"/>
      <c r="H15" s="224"/>
      <c r="I15" s="203"/>
      <c r="J15" s="210"/>
      <c r="K15" s="202"/>
      <c r="L15" s="202"/>
      <c r="M15" s="202"/>
      <c r="N15" s="202"/>
      <c r="O15" s="203"/>
      <c r="P15" s="202"/>
      <c r="Q15" s="228"/>
    </row>
    <row r="16" spans="1:17" ht="15.75">
      <c r="A16" s="137" t="s">
        <v>13</v>
      </c>
      <c r="B16" s="117">
        <f t="shared" si="0"/>
        <v>50</v>
      </c>
      <c r="C16" s="202"/>
      <c r="D16" s="202"/>
      <c r="E16" s="202"/>
      <c r="F16" s="202"/>
      <c r="G16" s="202"/>
      <c r="H16" s="224">
        <v>50</v>
      </c>
      <c r="I16" s="203"/>
      <c r="J16" s="210"/>
      <c r="K16" s="202"/>
      <c r="L16" s="202"/>
      <c r="M16" s="202"/>
      <c r="N16" s="202"/>
      <c r="O16" s="203"/>
      <c r="P16" s="202"/>
      <c r="Q16" s="228"/>
    </row>
    <row r="17" spans="1:17" ht="15.75">
      <c r="A17" s="137" t="s">
        <v>14</v>
      </c>
      <c r="B17" s="117">
        <f t="shared" si="0"/>
        <v>0</v>
      </c>
      <c r="C17" s="202"/>
      <c r="D17" s="202"/>
      <c r="E17" s="202"/>
      <c r="F17" s="202"/>
      <c r="G17" s="202"/>
      <c r="H17" s="224"/>
      <c r="I17" s="203"/>
      <c r="J17" s="210"/>
      <c r="K17" s="202"/>
      <c r="L17" s="202"/>
      <c r="M17" s="202"/>
      <c r="N17" s="202"/>
      <c r="O17" s="203"/>
      <c r="P17" s="202"/>
      <c r="Q17" s="228"/>
    </row>
    <row r="18" spans="1:17" ht="15.75">
      <c r="A18" s="137" t="s">
        <v>15</v>
      </c>
      <c r="B18" s="117">
        <f t="shared" si="0"/>
        <v>245</v>
      </c>
      <c r="C18" s="202"/>
      <c r="D18" s="202"/>
      <c r="E18" s="202"/>
      <c r="F18" s="202"/>
      <c r="G18" s="202"/>
      <c r="H18" s="224">
        <v>245</v>
      </c>
      <c r="I18" s="203"/>
      <c r="J18" s="210"/>
      <c r="K18" s="202">
        <v>150</v>
      </c>
      <c r="L18" s="202"/>
      <c r="M18" s="202"/>
      <c r="N18" s="202"/>
      <c r="O18" s="203"/>
      <c r="P18" s="202"/>
      <c r="Q18" s="228"/>
    </row>
    <row r="19" spans="1:17" ht="15.75">
      <c r="A19" s="137" t="s">
        <v>16</v>
      </c>
      <c r="B19" s="117">
        <f t="shared" si="0"/>
        <v>0</v>
      </c>
      <c r="C19" s="202"/>
      <c r="D19" s="202"/>
      <c r="E19" s="202"/>
      <c r="F19" s="202"/>
      <c r="G19" s="202"/>
      <c r="H19" s="224"/>
      <c r="I19" s="203"/>
      <c r="J19" s="210"/>
      <c r="K19" s="202"/>
      <c r="L19" s="202"/>
      <c r="M19" s="202"/>
      <c r="N19" s="202"/>
      <c r="O19" s="203"/>
      <c r="P19" s="202"/>
      <c r="Q19" s="228"/>
    </row>
    <row r="20" spans="1:17" ht="15.75">
      <c r="A20" s="137" t="s">
        <v>17</v>
      </c>
      <c r="B20" s="117">
        <f t="shared" si="0"/>
        <v>0</v>
      </c>
      <c r="C20" s="202"/>
      <c r="D20" s="202"/>
      <c r="E20" s="202"/>
      <c r="F20" s="202"/>
      <c r="G20" s="202"/>
      <c r="H20" s="224"/>
      <c r="I20" s="203"/>
      <c r="J20" s="210"/>
      <c r="K20" s="202"/>
      <c r="L20" s="202"/>
      <c r="M20" s="202"/>
      <c r="N20" s="202"/>
      <c r="O20" s="203"/>
      <c r="P20" s="202"/>
      <c r="Q20" s="228"/>
    </row>
    <row r="21" spans="1:17" ht="15.75">
      <c r="A21" s="195" t="s">
        <v>163</v>
      </c>
      <c r="B21" s="117"/>
      <c r="C21" s="202"/>
      <c r="D21" s="202"/>
      <c r="E21" s="202"/>
      <c r="F21" s="202"/>
      <c r="G21" s="202"/>
      <c r="H21" s="224"/>
      <c r="I21" s="203"/>
      <c r="J21" s="210"/>
      <c r="K21" s="202"/>
      <c r="L21" s="202"/>
      <c r="M21" s="202"/>
      <c r="N21" s="202"/>
      <c r="O21" s="203"/>
      <c r="P21" s="202"/>
      <c r="Q21" s="228"/>
    </row>
    <row r="22" spans="1:17" ht="15.75">
      <c r="A22" s="137" t="s">
        <v>18</v>
      </c>
      <c r="B22" s="117">
        <f t="shared" si="0"/>
        <v>345</v>
      </c>
      <c r="C22" s="202"/>
      <c r="D22" s="202"/>
      <c r="E22" s="202"/>
      <c r="F22" s="202"/>
      <c r="G22" s="202"/>
      <c r="H22" s="224">
        <v>345</v>
      </c>
      <c r="I22" s="203"/>
      <c r="J22" s="210"/>
      <c r="K22" s="202">
        <v>150</v>
      </c>
      <c r="L22" s="202"/>
      <c r="M22" s="202"/>
      <c r="N22" s="202"/>
      <c r="O22" s="203"/>
      <c r="P22" s="202"/>
      <c r="Q22" s="228"/>
    </row>
    <row r="23" spans="1:17" ht="15.6" customHeight="1">
      <c r="A23" s="137" t="s">
        <v>19</v>
      </c>
      <c r="B23" s="117">
        <f t="shared" si="0"/>
        <v>0</v>
      </c>
      <c r="C23" s="202"/>
      <c r="D23" s="202"/>
      <c r="E23" s="202"/>
      <c r="F23" s="202"/>
      <c r="G23" s="202"/>
      <c r="H23" s="224"/>
      <c r="I23" s="203"/>
      <c r="J23" s="210"/>
      <c r="K23" s="202"/>
      <c r="L23" s="202"/>
      <c r="M23" s="202"/>
      <c r="N23" s="202"/>
      <c r="O23" s="203"/>
      <c r="P23" s="202"/>
      <c r="Q23" s="228"/>
    </row>
    <row r="24" spans="1:17" ht="15.75">
      <c r="A24" s="137" t="s">
        <v>20</v>
      </c>
      <c r="B24" s="117">
        <f t="shared" si="0"/>
        <v>0</v>
      </c>
      <c r="C24" s="202"/>
      <c r="D24" s="202"/>
      <c r="E24" s="202"/>
      <c r="F24" s="202"/>
      <c r="G24" s="202"/>
      <c r="H24" s="224"/>
      <c r="I24" s="203"/>
      <c r="J24" s="210"/>
      <c r="K24" s="202"/>
      <c r="L24" s="202"/>
      <c r="M24" s="202"/>
      <c r="N24" s="202"/>
      <c r="O24" s="203"/>
      <c r="P24" s="202"/>
      <c r="Q24" s="228"/>
    </row>
    <row r="25" spans="1:17" ht="15.75">
      <c r="A25" s="137" t="s">
        <v>21</v>
      </c>
      <c r="B25" s="117">
        <f t="shared" si="0"/>
        <v>0</v>
      </c>
      <c r="C25" s="202"/>
      <c r="D25" s="202"/>
      <c r="E25" s="202"/>
      <c r="F25" s="202"/>
      <c r="G25" s="202"/>
      <c r="H25" s="224"/>
      <c r="I25" s="203"/>
      <c r="J25" s="210"/>
      <c r="K25" s="202"/>
      <c r="L25" s="202"/>
      <c r="M25" s="202"/>
      <c r="N25" s="202"/>
      <c r="O25" s="203"/>
      <c r="P25" s="202"/>
      <c r="Q25" s="228"/>
    </row>
    <row r="26" spans="1:17" ht="15.6" customHeight="1">
      <c r="A26" s="137" t="s">
        <v>22</v>
      </c>
      <c r="B26" s="117">
        <f t="shared" si="0"/>
        <v>0</v>
      </c>
      <c r="C26" s="202"/>
      <c r="D26" s="202"/>
      <c r="E26" s="202"/>
      <c r="F26" s="202"/>
      <c r="G26" s="202"/>
      <c r="H26" s="224"/>
      <c r="I26" s="203"/>
      <c r="J26" s="210"/>
      <c r="K26" s="202"/>
      <c r="L26" s="202"/>
      <c r="M26" s="202"/>
      <c r="N26" s="202"/>
      <c r="O26" s="203"/>
      <c r="P26" s="202"/>
      <c r="Q26" s="228"/>
    </row>
    <row r="27" spans="1:17" ht="15.6" customHeight="1">
      <c r="A27" s="137" t="s">
        <v>23</v>
      </c>
      <c r="B27" s="117">
        <f t="shared" si="0"/>
        <v>0</v>
      </c>
      <c r="C27" s="202"/>
      <c r="D27" s="202"/>
      <c r="E27" s="202"/>
      <c r="F27" s="202"/>
      <c r="G27" s="202"/>
      <c r="H27" s="224"/>
      <c r="I27" s="203"/>
      <c r="J27" s="210"/>
      <c r="K27" s="202"/>
      <c r="L27" s="202"/>
      <c r="M27" s="202"/>
      <c r="N27" s="202"/>
      <c r="O27" s="203"/>
      <c r="P27" s="202"/>
      <c r="Q27" s="228"/>
    </row>
    <row r="28" spans="1:17" ht="15.6" customHeight="1">
      <c r="A28" s="137" t="s">
        <v>24</v>
      </c>
      <c r="B28" s="117">
        <f t="shared" si="0"/>
        <v>0</v>
      </c>
      <c r="C28" s="202"/>
      <c r="D28" s="202"/>
      <c r="E28" s="202"/>
      <c r="F28" s="202"/>
      <c r="G28" s="202"/>
      <c r="H28" s="224"/>
      <c r="I28" s="203"/>
      <c r="J28" s="210"/>
      <c r="K28" s="202"/>
      <c r="L28" s="202"/>
      <c r="M28" s="202"/>
      <c r="N28" s="202"/>
      <c r="O28" s="203"/>
      <c r="P28" s="202"/>
      <c r="Q28" s="228"/>
    </row>
    <row r="29" spans="1:17" ht="15.6" customHeight="1">
      <c r="A29" s="137" t="s">
        <v>25</v>
      </c>
      <c r="B29" s="117">
        <f t="shared" si="0"/>
        <v>0</v>
      </c>
      <c r="C29" s="202"/>
      <c r="D29" s="202"/>
      <c r="E29" s="202"/>
      <c r="F29" s="202"/>
      <c r="G29" s="202"/>
      <c r="H29" s="224"/>
      <c r="I29" s="203"/>
      <c r="J29" s="210"/>
      <c r="K29" s="202"/>
      <c r="L29" s="202"/>
      <c r="M29" s="202"/>
      <c r="N29" s="202"/>
      <c r="O29" s="203"/>
      <c r="P29" s="202"/>
      <c r="Q29" s="228"/>
    </row>
    <row r="30" spans="1:17" ht="15.6" customHeight="1">
      <c r="A30" s="137" t="s">
        <v>26</v>
      </c>
      <c r="B30" s="117">
        <f t="shared" si="0"/>
        <v>0</v>
      </c>
      <c r="C30" s="202"/>
      <c r="D30" s="202"/>
      <c r="E30" s="202"/>
      <c r="F30" s="202"/>
      <c r="G30" s="202"/>
      <c r="H30" s="224"/>
      <c r="I30" s="203"/>
      <c r="J30" s="210"/>
      <c r="K30" s="202"/>
      <c r="L30" s="202"/>
      <c r="M30" s="202"/>
      <c r="N30" s="202"/>
      <c r="O30" s="203"/>
      <c r="P30" s="202"/>
      <c r="Q30" s="228"/>
    </row>
    <row r="31" spans="1:17" ht="15.6" customHeight="1">
      <c r="A31" s="137" t="s">
        <v>27</v>
      </c>
      <c r="B31" s="117">
        <f t="shared" si="0"/>
        <v>0</v>
      </c>
      <c r="C31" s="202"/>
      <c r="D31" s="202"/>
      <c r="E31" s="202"/>
      <c r="F31" s="202"/>
      <c r="G31" s="202"/>
      <c r="H31" s="224"/>
      <c r="I31" s="203"/>
      <c r="J31" s="210"/>
      <c r="K31" s="202"/>
      <c r="L31" s="202"/>
      <c r="M31" s="202"/>
      <c r="N31" s="202"/>
      <c r="O31" s="203"/>
      <c r="P31" s="202"/>
      <c r="Q31" s="228"/>
    </row>
    <row r="32" spans="1:17" ht="15.6" customHeight="1">
      <c r="A32" s="137" t="s">
        <v>28</v>
      </c>
      <c r="B32" s="117">
        <f t="shared" si="0"/>
        <v>0</v>
      </c>
      <c r="C32" s="202"/>
      <c r="D32" s="202"/>
      <c r="E32" s="202"/>
      <c r="F32" s="202"/>
      <c r="G32" s="202"/>
      <c r="H32" s="224"/>
      <c r="I32" s="203"/>
      <c r="J32" s="210"/>
      <c r="K32" s="202"/>
      <c r="L32" s="202"/>
      <c r="M32" s="202"/>
      <c r="N32" s="202"/>
      <c r="O32" s="203"/>
      <c r="P32" s="202"/>
      <c r="Q32" s="228"/>
    </row>
    <row r="33" spans="1:17" ht="15.6" customHeight="1">
      <c r="A33" s="137" t="s">
        <v>29</v>
      </c>
      <c r="B33" s="117">
        <f t="shared" si="0"/>
        <v>0</v>
      </c>
      <c r="C33" s="202"/>
      <c r="D33" s="202"/>
      <c r="E33" s="202"/>
      <c r="F33" s="202"/>
      <c r="G33" s="202"/>
      <c r="H33" s="224"/>
      <c r="I33" s="203"/>
      <c r="J33" s="210"/>
      <c r="K33" s="202"/>
      <c r="L33" s="202"/>
      <c r="M33" s="202"/>
      <c r="N33" s="202"/>
      <c r="O33" s="203"/>
      <c r="P33" s="202"/>
      <c r="Q33" s="228"/>
    </row>
    <row r="34" spans="1:17" ht="17.45" customHeight="1">
      <c r="A34" s="137" t="s">
        <v>30</v>
      </c>
      <c r="B34" s="117">
        <f t="shared" si="0"/>
        <v>0</v>
      </c>
      <c r="C34" s="202"/>
      <c r="D34" s="202"/>
      <c r="E34" s="202"/>
      <c r="F34" s="202"/>
      <c r="G34" s="202"/>
      <c r="H34" s="224"/>
      <c r="I34" s="203"/>
      <c r="J34" s="210"/>
      <c r="K34" s="202"/>
      <c r="L34" s="202"/>
      <c r="M34" s="202"/>
      <c r="N34" s="202"/>
      <c r="O34" s="203"/>
      <c r="P34" s="202"/>
      <c r="Q34" s="228"/>
    </row>
    <row r="35" spans="1:17" ht="15.75">
      <c r="A35" s="137" t="s">
        <v>31</v>
      </c>
      <c r="B35" s="117">
        <f t="shared" si="0"/>
        <v>0</v>
      </c>
      <c r="C35" s="202"/>
      <c r="D35" s="202"/>
      <c r="E35" s="202"/>
      <c r="F35" s="202"/>
      <c r="G35" s="202"/>
      <c r="H35" s="224"/>
      <c r="I35" s="203"/>
      <c r="J35" s="210"/>
      <c r="K35" s="202"/>
      <c r="L35" s="202"/>
      <c r="M35" s="202"/>
      <c r="N35" s="202"/>
      <c r="O35" s="203"/>
      <c r="P35" s="202"/>
      <c r="Q35" s="228"/>
    </row>
    <row r="36" spans="1:17" ht="16.899999999999999" customHeight="1">
      <c r="A36" s="137" t="s">
        <v>32</v>
      </c>
      <c r="B36" s="117">
        <f t="shared" si="0"/>
        <v>0</v>
      </c>
      <c r="C36" s="202"/>
      <c r="D36" s="202"/>
      <c r="E36" s="202"/>
      <c r="F36" s="202"/>
      <c r="G36" s="202"/>
      <c r="H36" s="224"/>
      <c r="I36" s="203"/>
      <c r="J36" s="210"/>
      <c r="K36" s="202"/>
      <c r="L36" s="202"/>
      <c r="M36" s="202"/>
      <c r="N36" s="202"/>
      <c r="O36" s="203"/>
      <c r="P36" s="202"/>
      <c r="Q36" s="228"/>
    </row>
    <row r="37" spans="1:17" s="36" customFormat="1" ht="15.6" customHeight="1">
      <c r="A37" s="139" t="s">
        <v>33</v>
      </c>
      <c r="B37" s="117">
        <f t="shared" si="0"/>
        <v>0</v>
      </c>
      <c r="C37" s="202"/>
      <c r="D37" s="202"/>
      <c r="E37" s="202"/>
      <c r="F37" s="202"/>
      <c r="G37" s="202"/>
      <c r="H37" s="224"/>
      <c r="I37" s="203"/>
      <c r="J37" s="210"/>
      <c r="K37" s="202"/>
      <c r="L37" s="202"/>
      <c r="M37" s="202"/>
      <c r="N37" s="202"/>
      <c r="O37" s="217">
        <f>ROUND(((B37+J37)*4)+K37*9.4,2)</f>
        <v>0</v>
      </c>
      <c r="P37" s="202"/>
      <c r="Q37" s="228"/>
    </row>
    <row r="38" spans="1:17" ht="15.6" customHeight="1">
      <c r="A38" s="137" t="s">
        <v>34</v>
      </c>
      <c r="B38" s="117">
        <f t="shared" si="0"/>
        <v>345</v>
      </c>
      <c r="C38" s="202"/>
      <c r="D38" s="202"/>
      <c r="E38" s="202"/>
      <c r="F38" s="202"/>
      <c r="G38" s="202"/>
      <c r="H38" s="224">
        <v>345</v>
      </c>
      <c r="I38" s="203"/>
      <c r="J38" s="210"/>
      <c r="K38" s="202">
        <v>150</v>
      </c>
      <c r="L38" s="202"/>
      <c r="M38" s="202"/>
      <c r="N38" s="202"/>
      <c r="O38" s="203"/>
      <c r="P38" s="202"/>
      <c r="Q38" s="228"/>
    </row>
    <row r="39" spans="1:17" ht="15.75">
      <c r="A39" s="137" t="s">
        <v>35</v>
      </c>
      <c r="B39" s="117">
        <f t="shared" si="0"/>
        <v>0</v>
      </c>
      <c r="C39" s="202"/>
      <c r="D39" s="202"/>
      <c r="E39" s="202"/>
      <c r="F39" s="202"/>
      <c r="G39" s="202"/>
      <c r="H39" s="224"/>
      <c r="I39" s="203"/>
      <c r="J39" s="210"/>
      <c r="K39" s="202"/>
      <c r="L39" s="202"/>
      <c r="M39" s="202"/>
      <c r="N39" s="202"/>
      <c r="O39" s="203"/>
      <c r="P39" s="202"/>
      <c r="Q39" s="228"/>
    </row>
    <row r="40" spans="1:17" ht="15.6" customHeight="1">
      <c r="A40" s="137" t="s">
        <v>36</v>
      </c>
      <c r="B40" s="117">
        <f t="shared" si="0"/>
        <v>345</v>
      </c>
      <c r="C40" s="202"/>
      <c r="D40" s="202"/>
      <c r="E40" s="202"/>
      <c r="F40" s="202"/>
      <c r="G40" s="202"/>
      <c r="H40" s="224">
        <v>345</v>
      </c>
      <c r="I40" s="203"/>
      <c r="J40" s="210"/>
      <c r="K40" s="202">
        <v>150</v>
      </c>
      <c r="L40" s="202"/>
      <c r="M40" s="202"/>
      <c r="N40" s="202"/>
      <c r="O40" s="203"/>
      <c r="P40" s="202"/>
      <c r="Q40" s="228"/>
    </row>
    <row r="41" spans="1:17" ht="15.6" customHeight="1">
      <c r="A41" s="137" t="s">
        <v>37</v>
      </c>
      <c r="B41" s="117">
        <f t="shared" si="0"/>
        <v>0</v>
      </c>
      <c r="C41" s="202"/>
      <c r="D41" s="202"/>
      <c r="E41" s="202"/>
      <c r="F41" s="202"/>
      <c r="G41" s="202"/>
      <c r="H41" s="224"/>
      <c r="I41" s="203"/>
      <c r="J41" s="210"/>
      <c r="K41" s="202"/>
      <c r="L41" s="202"/>
      <c r="M41" s="202"/>
      <c r="N41" s="202"/>
      <c r="O41" s="203"/>
      <c r="P41" s="202"/>
      <c r="Q41" s="228"/>
    </row>
    <row r="42" spans="1:17" ht="15.6" customHeight="1">
      <c r="A42" s="137" t="s">
        <v>38</v>
      </c>
      <c r="B42" s="117">
        <f t="shared" si="0"/>
        <v>0</v>
      </c>
      <c r="C42" s="202"/>
      <c r="D42" s="202"/>
      <c r="E42" s="202"/>
      <c r="F42" s="202"/>
      <c r="G42" s="202"/>
      <c r="H42" s="224"/>
      <c r="I42" s="203"/>
      <c r="J42" s="210"/>
      <c r="K42" s="202"/>
      <c r="L42" s="202"/>
      <c r="M42" s="202"/>
      <c r="N42" s="202"/>
      <c r="O42" s="203"/>
      <c r="P42" s="202"/>
      <c r="Q42" s="228"/>
    </row>
    <row r="43" spans="1:17" ht="15.6" customHeight="1">
      <c r="A43" s="137" t="s">
        <v>39</v>
      </c>
      <c r="B43" s="117">
        <f t="shared" si="0"/>
        <v>0</v>
      </c>
      <c r="C43" s="202"/>
      <c r="D43" s="202"/>
      <c r="E43" s="202"/>
      <c r="F43" s="202"/>
      <c r="G43" s="202"/>
      <c r="H43" s="224"/>
      <c r="I43" s="203"/>
      <c r="J43" s="210"/>
      <c r="K43" s="202"/>
      <c r="L43" s="202"/>
      <c r="M43" s="202"/>
      <c r="N43" s="202"/>
      <c r="O43" s="203"/>
      <c r="P43" s="202"/>
      <c r="Q43" s="228"/>
    </row>
    <row r="44" spans="1:17" ht="15.6" customHeight="1">
      <c r="A44" s="137" t="s">
        <v>40</v>
      </c>
      <c r="B44" s="117">
        <f t="shared" si="0"/>
        <v>0</v>
      </c>
      <c r="C44" s="202"/>
      <c r="D44" s="202"/>
      <c r="E44" s="202"/>
      <c r="F44" s="202"/>
      <c r="G44" s="202"/>
      <c r="H44" s="224"/>
      <c r="I44" s="203"/>
      <c r="J44" s="210"/>
      <c r="K44" s="202"/>
      <c r="L44" s="202"/>
      <c r="M44" s="202"/>
      <c r="N44" s="202"/>
      <c r="O44" s="203"/>
      <c r="P44" s="202"/>
      <c r="Q44" s="228"/>
    </row>
    <row r="45" spans="1:17" ht="15" customHeight="1">
      <c r="A45" s="137" t="s">
        <v>41</v>
      </c>
      <c r="B45" s="117">
        <f t="shared" si="0"/>
        <v>0</v>
      </c>
      <c r="C45" s="202"/>
      <c r="D45" s="202"/>
      <c r="E45" s="202"/>
      <c r="F45" s="202"/>
      <c r="G45" s="202"/>
      <c r="H45" s="224"/>
      <c r="I45" s="203"/>
      <c r="J45" s="210"/>
      <c r="K45" s="202"/>
      <c r="L45" s="202"/>
      <c r="M45" s="202"/>
      <c r="N45" s="202"/>
      <c r="O45" s="203"/>
      <c r="P45" s="202"/>
      <c r="Q45" s="228"/>
    </row>
    <row r="46" spans="1:17" ht="32.25" customHeight="1">
      <c r="A46" s="140" t="s">
        <v>76</v>
      </c>
      <c r="B46" s="117">
        <f t="shared" si="0"/>
        <v>0</v>
      </c>
      <c r="C46" s="202"/>
      <c r="D46" s="202"/>
      <c r="E46" s="202"/>
      <c r="F46" s="202"/>
      <c r="G46" s="202"/>
      <c r="H46" s="224"/>
      <c r="I46" s="203"/>
      <c r="J46" s="210"/>
      <c r="K46" s="202"/>
      <c r="L46" s="202"/>
      <c r="M46" s="202"/>
      <c r="N46" s="202"/>
      <c r="O46" s="203"/>
      <c r="P46" s="202"/>
      <c r="Q46" s="228"/>
    </row>
    <row r="47" spans="1:17" ht="15.6" customHeight="1">
      <c r="A47" s="137" t="s">
        <v>42</v>
      </c>
      <c r="B47" s="117">
        <f t="shared" si="0"/>
        <v>0</v>
      </c>
      <c r="C47" s="202"/>
      <c r="D47" s="202"/>
      <c r="E47" s="202"/>
      <c r="F47" s="202"/>
      <c r="G47" s="202"/>
      <c r="H47" s="224"/>
      <c r="I47" s="203"/>
      <c r="J47" s="210"/>
      <c r="K47" s="202"/>
      <c r="L47" s="202"/>
      <c r="M47" s="202"/>
      <c r="N47" s="202"/>
      <c r="O47" s="203"/>
      <c r="P47" s="202"/>
      <c r="Q47" s="228"/>
    </row>
    <row r="48" spans="1:17" ht="33" customHeight="1">
      <c r="A48" s="137" t="s">
        <v>43</v>
      </c>
      <c r="B48" s="117">
        <f t="shared" si="0"/>
        <v>0</v>
      </c>
      <c r="C48" s="202"/>
      <c r="D48" s="202"/>
      <c r="E48" s="202"/>
      <c r="F48" s="202"/>
      <c r="G48" s="202"/>
      <c r="H48" s="224"/>
      <c r="I48" s="203"/>
      <c r="J48" s="210"/>
      <c r="K48" s="202"/>
      <c r="L48" s="202"/>
      <c r="M48" s="202"/>
      <c r="N48" s="202"/>
      <c r="O48" s="203"/>
      <c r="P48" s="202"/>
      <c r="Q48" s="228"/>
    </row>
    <row r="49" spans="1:17" s="12" customFormat="1" ht="15.75">
      <c r="A49" s="137" t="s">
        <v>44</v>
      </c>
      <c r="B49" s="117">
        <f t="shared" si="0"/>
        <v>0</v>
      </c>
      <c r="C49" s="202"/>
      <c r="D49" s="202"/>
      <c r="E49" s="202"/>
      <c r="F49" s="202"/>
      <c r="G49" s="202"/>
      <c r="H49" s="224"/>
      <c r="I49" s="203"/>
      <c r="J49" s="210"/>
      <c r="K49" s="202"/>
      <c r="L49" s="202"/>
      <c r="M49" s="202"/>
      <c r="N49" s="202"/>
      <c r="O49" s="203"/>
      <c r="P49" s="202"/>
      <c r="Q49" s="228"/>
    </row>
    <row r="50" spans="1:17" ht="15.75">
      <c r="A50" s="137" t="s">
        <v>45</v>
      </c>
      <c r="B50" s="117">
        <f t="shared" si="0"/>
        <v>0</v>
      </c>
      <c r="C50" s="202"/>
      <c r="D50" s="202"/>
      <c r="E50" s="202"/>
      <c r="F50" s="202"/>
      <c r="G50" s="202"/>
      <c r="H50" s="224"/>
      <c r="I50" s="203"/>
      <c r="J50" s="210"/>
      <c r="K50" s="202"/>
      <c r="L50" s="202"/>
      <c r="M50" s="202"/>
      <c r="N50" s="202"/>
      <c r="O50" s="203"/>
      <c r="P50" s="202"/>
      <c r="Q50" s="228"/>
    </row>
    <row r="51" spans="1:17" ht="15.75">
      <c r="A51" s="137" t="s">
        <v>46</v>
      </c>
      <c r="B51" s="117">
        <f t="shared" si="0"/>
        <v>0</v>
      </c>
      <c r="C51" s="202"/>
      <c r="D51" s="202"/>
      <c r="E51" s="202"/>
      <c r="F51" s="202"/>
      <c r="G51" s="202"/>
      <c r="H51" s="224"/>
      <c r="I51" s="203"/>
      <c r="J51" s="210"/>
      <c r="K51" s="202"/>
      <c r="L51" s="202"/>
      <c r="M51" s="202"/>
      <c r="N51" s="202"/>
      <c r="O51" s="203"/>
      <c r="P51" s="202"/>
      <c r="Q51" s="228"/>
    </row>
    <row r="52" spans="1:17" ht="17.45" customHeight="1">
      <c r="A52" s="137" t="s">
        <v>47</v>
      </c>
      <c r="B52" s="117">
        <f t="shared" si="0"/>
        <v>0</v>
      </c>
      <c r="C52" s="202"/>
      <c r="D52" s="202"/>
      <c r="E52" s="202"/>
      <c r="F52" s="202"/>
      <c r="G52" s="202"/>
      <c r="H52" s="224"/>
      <c r="I52" s="203"/>
      <c r="J52" s="210"/>
      <c r="K52" s="202"/>
      <c r="L52" s="202"/>
      <c r="M52" s="202"/>
      <c r="N52" s="202"/>
      <c r="O52" s="203"/>
      <c r="P52" s="202"/>
      <c r="Q52" s="228"/>
    </row>
    <row r="53" spans="1:17" s="36" customFormat="1" ht="15" customHeight="1">
      <c r="A53" s="139" t="s">
        <v>48</v>
      </c>
      <c r="B53" s="117">
        <f t="shared" si="0"/>
        <v>900</v>
      </c>
      <c r="C53" s="202"/>
      <c r="D53" s="202"/>
      <c r="E53" s="202"/>
      <c r="F53" s="202"/>
      <c r="G53" s="202"/>
      <c r="H53" s="224">
        <v>900</v>
      </c>
      <c r="I53" s="203"/>
      <c r="J53" s="210"/>
      <c r="K53" s="202"/>
      <c r="L53" s="202"/>
      <c r="M53" s="202"/>
      <c r="N53" s="202"/>
      <c r="O53" s="217"/>
      <c r="P53" s="202"/>
      <c r="Q53" s="228"/>
    </row>
    <row r="54" spans="1:17" s="36" customFormat="1" ht="15.75">
      <c r="A54" s="139" t="s">
        <v>49</v>
      </c>
      <c r="B54" s="117">
        <f t="shared" si="0"/>
        <v>0</v>
      </c>
      <c r="C54" s="203"/>
      <c r="D54" s="203"/>
      <c r="E54" s="203"/>
      <c r="F54" s="203"/>
      <c r="G54" s="203"/>
      <c r="H54" s="224"/>
      <c r="I54" s="203"/>
      <c r="J54" s="211"/>
      <c r="K54" s="203"/>
      <c r="L54" s="203"/>
      <c r="M54" s="203"/>
      <c r="N54" s="203"/>
      <c r="O54" s="217">
        <f>ROUND(((B54+J54)*4)+K54*9.4,2)</f>
        <v>0</v>
      </c>
      <c r="P54" s="202"/>
      <c r="Q54" s="228"/>
    </row>
    <row r="55" spans="1:17" s="36" customFormat="1" ht="15.75">
      <c r="A55" s="139" t="s">
        <v>50</v>
      </c>
      <c r="B55" s="117">
        <f t="shared" si="0"/>
        <v>0</v>
      </c>
      <c r="C55" s="203"/>
      <c r="D55" s="203"/>
      <c r="E55" s="203"/>
      <c r="F55" s="203"/>
      <c r="G55" s="203"/>
      <c r="H55" s="224"/>
      <c r="I55" s="203"/>
      <c r="J55" s="211"/>
      <c r="K55" s="203"/>
      <c r="L55" s="203"/>
      <c r="M55" s="203"/>
      <c r="N55" s="203"/>
      <c r="O55" s="217">
        <f>ROUND(((B55+J55)*4)+K55*9.4,2)</f>
        <v>0</v>
      </c>
      <c r="P55" s="202"/>
      <c r="Q55" s="228"/>
    </row>
    <row r="56" spans="1:17" s="36" customFormat="1" ht="15.75">
      <c r="A56" s="139" t="s">
        <v>51</v>
      </c>
      <c r="B56" s="117">
        <f t="shared" si="0"/>
        <v>0</v>
      </c>
      <c r="C56" s="203"/>
      <c r="D56" s="203"/>
      <c r="E56" s="203"/>
      <c r="F56" s="203"/>
      <c r="G56" s="203"/>
      <c r="H56" s="224"/>
      <c r="I56" s="203"/>
      <c r="J56" s="211"/>
      <c r="K56" s="203"/>
      <c r="L56" s="203"/>
      <c r="M56" s="203"/>
      <c r="N56" s="203"/>
      <c r="O56" s="217">
        <f>ROUND(((B56+J56)*4)+K56*9.4,2)</f>
        <v>0</v>
      </c>
      <c r="P56" s="202"/>
      <c r="Q56" s="228"/>
    </row>
    <row r="57" spans="1:17" ht="15.75">
      <c r="A57" s="137" t="s">
        <v>52</v>
      </c>
      <c r="B57" s="117">
        <f t="shared" si="0"/>
        <v>0</v>
      </c>
      <c r="C57" s="203"/>
      <c r="D57" s="203"/>
      <c r="E57" s="203"/>
      <c r="F57" s="203"/>
      <c r="G57" s="203"/>
      <c r="H57" s="224"/>
      <c r="I57" s="203"/>
      <c r="J57" s="211"/>
      <c r="K57" s="203"/>
      <c r="L57" s="203"/>
      <c r="M57" s="203"/>
      <c r="N57" s="203"/>
      <c r="O57" s="203"/>
      <c r="P57" s="202"/>
      <c r="Q57" s="228"/>
    </row>
    <row r="58" spans="1:17" ht="15.75">
      <c r="A58" s="137" t="s">
        <v>53</v>
      </c>
      <c r="B58" s="117">
        <f t="shared" si="0"/>
        <v>0</v>
      </c>
      <c r="C58" s="203"/>
      <c r="D58" s="203"/>
      <c r="E58" s="203"/>
      <c r="F58" s="203"/>
      <c r="G58" s="203"/>
      <c r="H58" s="224"/>
      <c r="I58" s="203"/>
      <c r="J58" s="211"/>
      <c r="K58" s="203"/>
      <c r="L58" s="203"/>
      <c r="M58" s="203"/>
      <c r="N58" s="203"/>
      <c r="O58" s="203"/>
      <c r="P58" s="202"/>
      <c r="Q58" s="228"/>
    </row>
    <row r="59" spans="1:17" ht="15.75">
      <c r="A59" s="137" t="s">
        <v>54</v>
      </c>
      <c r="B59" s="117">
        <f t="shared" si="0"/>
        <v>670</v>
      </c>
      <c r="C59" s="203"/>
      <c r="D59" s="203"/>
      <c r="E59" s="203"/>
      <c r="F59" s="203"/>
      <c r="G59" s="203"/>
      <c r="H59" s="224">
        <v>670</v>
      </c>
      <c r="I59" s="203"/>
      <c r="J59" s="211"/>
      <c r="K59" s="203">
        <v>900</v>
      </c>
      <c r="L59" s="203"/>
      <c r="M59" s="203"/>
      <c r="N59" s="203"/>
      <c r="O59" s="203"/>
      <c r="P59" s="202"/>
      <c r="Q59" s="228"/>
    </row>
    <row r="60" spans="1:17" ht="16.149999999999999" customHeight="1">
      <c r="A60" s="137" t="s">
        <v>55</v>
      </c>
      <c r="B60" s="117">
        <f t="shared" si="0"/>
        <v>0</v>
      </c>
      <c r="C60" s="203"/>
      <c r="D60" s="203"/>
      <c r="E60" s="203"/>
      <c r="F60" s="203"/>
      <c r="G60" s="203"/>
      <c r="H60" s="224"/>
      <c r="I60" s="203"/>
      <c r="J60" s="211"/>
      <c r="K60" s="203"/>
      <c r="L60" s="203"/>
      <c r="M60" s="203"/>
      <c r="N60" s="203"/>
      <c r="O60" s="203"/>
      <c r="P60" s="202"/>
      <c r="Q60" s="228"/>
    </row>
    <row r="61" spans="1:17" ht="15.75">
      <c r="A61" s="137" t="s">
        <v>56</v>
      </c>
      <c r="B61" s="117">
        <f t="shared" si="0"/>
        <v>0</v>
      </c>
      <c r="C61" s="203"/>
      <c r="D61" s="203"/>
      <c r="E61" s="203"/>
      <c r="F61" s="203"/>
      <c r="G61" s="203"/>
      <c r="H61" s="224"/>
      <c r="I61" s="203"/>
      <c r="J61" s="211"/>
      <c r="K61" s="203"/>
      <c r="L61" s="203"/>
      <c r="M61" s="203"/>
      <c r="N61" s="203"/>
      <c r="O61" s="203"/>
      <c r="P61" s="202"/>
      <c r="Q61" s="228"/>
    </row>
    <row r="62" spans="1:17" ht="15.75" customHeight="1">
      <c r="A62" s="137" t="s">
        <v>57</v>
      </c>
      <c r="B62" s="117">
        <f t="shared" si="0"/>
        <v>0</v>
      </c>
      <c r="C62" s="203"/>
      <c r="D62" s="203"/>
      <c r="E62" s="203"/>
      <c r="F62" s="203"/>
      <c r="G62" s="203"/>
      <c r="H62" s="224"/>
      <c r="I62" s="203"/>
      <c r="J62" s="211"/>
      <c r="K62" s="203"/>
      <c r="L62" s="203"/>
      <c r="M62" s="203"/>
      <c r="N62" s="203"/>
      <c r="O62" s="203"/>
      <c r="P62" s="202"/>
      <c r="Q62" s="228"/>
    </row>
    <row r="63" spans="1:17" ht="31.5" customHeight="1">
      <c r="A63" s="137" t="s">
        <v>58</v>
      </c>
      <c r="B63" s="117">
        <f t="shared" si="0"/>
        <v>0</v>
      </c>
      <c r="C63" s="203"/>
      <c r="D63" s="203"/>
      <c r="E63" s="203"/>
      <c r="F63" s="203"/>
      <c r="G63" s="203"/>
      <c r="H63" s="224"/>
      <c r="I63" s="203"/>
      <c r="J63" s="211"/>
      <c r="K63" s="203"/>
      <c r="L63" s="203"/>
      <c r="M63" s="203"/>
      <c r="N63" s="203"/>
      <c r="O63" s="203"/>
      <c r="P63" s="202"/>
      <c r="Q63" s="228"/>
    </row>
    <row r="64" spans="1:17" ht="15.75">
      <c r="A64" s="137" t="s">
        <v>59</v>
      </c>
      <c r="B64" s="117">
        <f t="shared" si="0"/>
        <v>0</v>
      </c>
      <c r="C64" s="203"/>
      <c r="D64" s="203"/>
      <c r="E64" s="203"/>
      <c r="F64" s="203"/>
      <c r="G64" s="203"/>
      <c r="H64" s="224"/>
      <c r="I64" s="203"/>
      <c r="J64" s="211"/>
      <c r="K64" s="203"/>
      <c r="L64" s="203"/>
      <c r="M64" s="203"/>
      <c r="N64" s="203"/>
      <c r="O64" s="203"/>
      <c r="P64" s="202"/>
      <c r="Q64" s="228"/>
    </row>
    <row r="65" spans="1:17" ht="15.6" customHeight="1">
      <c r="A65" s="137" t="s">
        <v>60</v>
      </c>
      <c r="B65" s="117">
        <f t="shared" si="0"/>
        <v>0</v>
      </c>
      <c r="C65" s="203"/>
      <c r="D65" s="203"/>
      <c r="E65" s="203"/>
      <c r="F65" s="203"/>
      <c r="G65" s="203"/>
      <c r="H65" s="224"/>
      <c r="I65" s="203"/>
      <c r="J65" s="211"/>
      <c r="K65" s="203"/>
      <c r="L65" s="203"/>
      <c r="M65" s="203"/>
      <c r="N65" s="203"/>
      <c r="O65" s="203"/>
      <c r="P65" s="202"/>
      <c r="Q65" s="228"/>
    </row>
    <row r="66" spans="1:17" ht="15.75">
      <c r="A66" s="137" t="s">
        <v>61</v>
      </c>
      <c r="B66" s="117">
        <f t="shared" si="0"/>
        <v>0</v>
      </c>
      <c r="C66" s="203"/>
      <c r="D66" s="203"/>
      <c r="E66" s="203"/>
      <c r="F66" s="203"/>
      <c r="G66" s="203"/>
      <c r="H66" s="224"/>
      <c r="I66" s="203"/>
      <c r="J66" s="211"/>
      <c r="K66" s="203"/>
      <c r="L66" s="203"/>
      <c r="M66" s="203"/>
      <c r="N66" s="203"/>
      <c r="O66" s="203"/>
      <c r="P66" s="202"/>
      <c r="Q66" s="228"/>
    </row>
    <row r="67" spans="1:17" ht="15.75">
      <c r="A67" s="137" t="s">
        <v>62</v>
      </c>
      <c r="B67" s="117">
        <f t="shared" si="0"/>
        <v>50</v>
      </c>
      <c r="C67" s="203"/>
      <c r="D67" s="203"/>
      <c r="E67" s="203"/>
      <c r="F67" s="203"/>
      <c r="G67" s="203"/>
      <c r="H67" s="224">
        <v>50</v>
      </c>
      <c r="I67" s="203"/>
      <c r="J67" s="211"/>
      <c r="K67" s="203"/>
      <c r="L67" s="203"/>
      <c r="M67" s="203"/>
      <c r="N67" s="203"/>
      <c r="O67" s="203"/>
      <c r="P67" s="202"/>
      <c r="Q67" s="228"/>
    </row>
    <row r="68" spans="1:17" ht="19.5" customHeight="1">
      <c r="A68" s="137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24"/>
      <c r="I68" s="203"/>
      <c r="J68" s="211"/>
      <c r="K68" s="203"/>
      <c r="L68" s="203"/>
      <c r="M68" s="203"/>
      <c r="N68" s="203"/>
      <c r="O68" s="203"/>
      <c r="P68" s="202"/>
      <c r="Q68" s="228"/>
    </row>
    <row r="69" spans="1:17" s="36" customFormat="1" ht="15.75">
      <c r="A69" s="139" t="s">
        <v>63</v>
      </c>
      <c r="B69" s="117">
        <f t="shared" si="0"/>
        <v>0</v>
      </c>
      <c r="C69" s="203"/>
      <c r="D69" s="203"/>
      <c r="E69" s="203"/>
      <c r="F69" s="203"/>
      <c r="G69" s="203"/>
      <c r="H69" s="224"/>
      <c r="I69" s="203"/>
      <c r="J69" s="211"/>
      <c r="K69" s="203"/>
      <c r="L69" s="203"/>
      <c r="M69" s="203"/>
      <c r="N69" s="203"/>
      <c r="O69" s="217">
        <f>ROUND(((B69+J69)*4)+K69*9.4,2)</f>
        <v>0</v>
      </c>
      <c r="P69" s="202"/>
      <c r="Q69" s="228"/>
    </row>
    <row r="70" spans="1:17" ht="15.75">
      <c r="A70" s="137" t="s">
        <v>64</v>
      </c>
      <c r="B70" s="117">
        <f t="shared" si="0"/>
        <v>0</v>
      </c>
      <c r="C70" s="203"/>
      <c r="D70" s="203"/>
      <c r="E70" s="203"/>
      <c r="F70" s="203"/>
      <c r="G70" s="203"/>
      <c r="H70" s="224"/>
      <c r="I70" s="203"/>
      <c r="J70" s="211"/>
      <c r="K70" s="203"/>
      <c r="L70" s="203"/>
      <c r="M70" s="203"/>
      <c r="N70" s="203"/>
      <c r="O70" s="203"/>
      <c r="P70" s="202"/>
      <c r="Q70" s="228"/>
    </row>
    <row r="71" spans="1:17" ht="16.5" thickBot="1">
      <c r="A71" s="32" t="s">
        <v>65</v>
      </c>
      <c r="B71" s="112">
        <f t="shared" si="0"/>
        <v>0</v>
      </c>
      <c r="C71" s="204"/>
      <c r="D71" s="204"/>
      <c r="E71" s="205"/>
      <c r="F71" s="205"/>
      <c r="G71" s="205"/>
      <c r="H71" s="229"/>
      <c r="I71" s="205"/>
      <c r="J71" s="123"/>
      <c r="K71" s="204"/>
      <c r="L71" s="205"/>
      <c r="M71" s="205"/>
      <c r="N71" s="205"/>
      <c r="O71" s="204"/>
      <c r="P71" s="207"/>
      <c r="Q71" s="230"/>
    </row>
    <row r="72" spans="1:17" ht="16.5" thickBot="1">
      <c r="A72" s="31" t="s">
        <v>66</v>
      </c>
      <c r="B72" s="56">
        <f t="shared" ref="B72:K72" si="1">SUM(B7:B71)</f>
        <v>2950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2950</v>
      </c>
      <c r="I72" s="56">
        <f t="shared" si="1"/>
        <v>0</v>
      </c>
      <c r="J72" s="56">
        <f t="shared" si="1"/>
        <v>0</v>
      </c>
      <c r="K72" s="56">
        <f t="shared" si="1"/>
        <v>1500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9" defaultRowHeight="1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6.5703125" style="9" customWidth="1"/>
    <col min="6" max="6" width="17.7109375" style="9" customWidth="1"/>
    <col min="7" max="7" width="20.85546875" style="9" customWidth="1"/>
    <col min="8" max="8" width="16.5703125" style="9" customWidth="1"/>
    <col min="9" max="9" width="14.7109375" style="9" customWidth="1"/>
    <col min="10" max="10" width="16.42578125" style="7" customWidth="1"/>
    <col min="11" max="13" width="16.140625" style="7" customWidth="1"/>
    <col min="14" max="14" width="15.42578125" style="7" customWidth="1"/>
    <col min="15" max="15" width="13.140625" style="7" customWidth="1"/>
    <col min="16" max="16" width="14.7109375" style="7" customWidth="1"/>
    <col min="17" max="17" width="16.5703125" style="7" customWidth="1"/>
    <col min="18" max="247" width="9" style="7" customWidth="1"/>
    <col min="248" max="248" width="34.140625" style="7" customWidth="1"/>
    <col min="249" max="249" width="11.28515625" style="7" customWidth="1"/>
    <col min="250" max="250" width="11" style="7" customWidth="1"/>
    <col min="251" max="251" width="9" style="7"/>
    <col min="252" max="252" width="48.42578125" style="7" customWidth="1"/>
    <col min="253" max="253" width="9.7109375" style="7" customWidth="1"/>
    <col min="254" max="254" width="9" style="7" customWidth="1"/>
    <col min="255" max="258" width="8.42578125" style="7" customWidth="1"/>
    <col min="259" max="259" width="9.7109375" style="7" customWidth="1"/>
    <col min="260" max="260" width="9.28515625" style="7" customWidth="1"/>
    <col min="261" max="261" width="7.85546875" style="7" customWidth="1"/>
    <col min="262" max="262" width="11.5703125" style="7" customWidth="1"/>
    <col min="263" max="266" width="9.28515625" style="7" customWidth="1"/>
    <col min="267" max="503" width="9" style="7" customWidth="1"/>
    <col min="504" max="504" width="34.140625" style="7" customWidth="1"/>
    <col min="505" max="505" width="11.28515625" style="7" customWidth="1"/>
    <col min="506" max="506" width="11" style="7" customWidth="1"/>
    <col min="507" max="507" width="9" style="7"/>
    <col min="508" max="508" width="48.42578125" style="7" customWidth="1"/>
    <col min="509" max="509" width="9.7109375" style="7" customWidth="1"/>
    <col min="510" max="510" width="9" style="7" customWidth="1"/>
    <col min="511" max="514" width="8.42578125" style="7" customWidth="1"/>
    <col min="515" max="515" width="9.7109375" style="7" customWidth="1"/>
    <col min="516" max="516" width="9.28515625" style="7" customWidth="1"/>
    <col min="517" max="517" width="7.85546875" style="7" customWidth="1"/>
    <col min="518" max="518" width="11.5703125" style="7" customWidth="1"/>
    <col min="519" max="522" width="9.28515625" style="7" customWidth="1"/>
    <col min="523" max="759" width="9" style="7" customWidth="1"/>
    <col min="760" max="760" width="34.140625" style="7" customWidth="1"/>
    <col min="761" max="761" width="11.28515625" style="7" customWidth="1"/>
    <col min="762" max="762" width="11" style="7" customWidth="1"/>
    <col min="763" max="763" width="9" style="7"/>
    <col min="764" max="764" width="48.42578125" style="7" customWidth="1"/>
    <col min="765" max="765" width="9.7109375" style="7" customWidth="1"/>
    <col min="766" max="766" width="9" style="7" customWidth="1"/>
    <col min="767" max="770" width="8.42578125" style="7" customWidth="1"/>
    <col min="771" max="771" width="9.7109375" style="7" customWidth="1"/>
    <col min="772" max="772" width="9.28515625" style="7" customWidth="1"/>
    <col min="773" max="773" width="7.85546875" style="7" customWidth="1"/>
    <col min="774" max="774" width="11.5703125" style="7" customWidth="1"/>
    <col min="775" max="778" width="9.28515625" style="7" customWidth="1"/>
    <col min="779" max="1015" width="9" style="7" customWidth="1"/>
    <col min="1016" max="1016" width="34.140625" style="7" customWidth="1"/>
    <col min="1017" max="1017" width="11.28515625" style="7" customWidth="1"/>
    <col min="1018" max="1018" width="11" style="7" customWidth="1"/>
    <col min="1019" max="1019" width="9" style="7"/>
    <col min="1020" max="1020" width="48.42578125" style="7" customWidth="1"/>
    <col min="1021" max="1021" width="9.7109375" style="7" customWidth="1"/>
    <col min="1022" max="1022" width="9" style="7" customWidth="1"/>
    <col min="1023" max="1026" width="8.42578125" style="7" customWidth="1"/>
    <col min="1027" max="1027" width="9.7109375" style="7" customWidth="1"/>
    <col min="1028" max="1028" width="9.28515625" style="7" customWidth="1"/>
    <col min="1029" max="1029" width="7.85546875" style="7" customWidth="1"/>
    <col min="1030" max="1030" width="11.5703125" style="7" customWidth="1"/>
    <col min="1031" max="1034" width="9.28515625" style="7" customWidth="1"/>
    <col min="1035" max="1271" width="9" style="7" customWidth="1"/>
    <col min="1272" max="1272" width="34.140625" style="7" customWidth="1"/>
    <col min="1273" max="1273" width="11.28515625" style="7" customWidth="1"/>
    <col min="1274" max="1274" width="11" style="7" customWidth="1"/>
    <col min="1275" max="1275" width="9" style="7"/>
    <col min="1276" max="1276" width="48.42578125" style="7" customWidth="1"/>
    <col min="1277" max="1277" width="9.7109375" style="7" customWidth="1"/>
    <col min="1278" max="1278" width="9" style="7" customWidth="1"/>
    <col min="1279" max="1282" width="8.42578125" style="7" customWidth="1"/>
    <col min="1283" max="1283" width="9.7109375" style="7" customWidth="1"/>
    <col min="1284" max="1284" width="9.28515625" style="7" customWidth="1"/>
    <col min="1285" max="1285" width="7.85546875" style="7" customWidth="1"/>
    <col min="1286" max="1286" width="11.5703125" style="7" customWidth="1"/>
    <col min="1287" max="1290" width="9.28515625" style="7" customWidth="1"/>
    <col min="1291" max="1527" width="9" style="7" customWidth="1"/>
    <col min="1528" max="1528" width="34.140625" style="7" customWidth="1"/>
    <col min="1529" max="1529" width="11.28515625" style="7" customWidth="1"/>
    <col min="1530" max="1530" width="11" style="7" customWidth="1"/>
    <col min="1531" max="1531" width="9" style="7"/>
    <col min="1532" max="1532" width="48.42578125" style="7" customWidth="1"/>
    <col min="1533" max="1533" width="9.7109375" style="7" customWidth="1"/>
    <col min="1534" max="1534" width="9" style="7" customWidth="1"/>
    <col min="1535" max="1538" width="8.42578125" style="7" customWidth="1"/>
    <col min="1539" max="1539" width="9.7109375" style="7" customWidth="1"/>
    <col min="1540" max="1540" width="9.28515625" style="7" customWidth="1"/>
    <col min="1541" max="1541" width="7.85546875" style="7" customWidth="1"/>
    <col min="1542" max="1542" width="11.5703125" style="7" customWidth="1"/>
    <col min="1543" max="1546" width="9.28515625" style="7" customWidth="1"/>
    <col min="1547" max="1783" width="9" style="7" customWidth="1"/>
    <col min="1784" max="1784" width="34.140625" style="7" customWidth="1"/>
    <col min="1785" max="1785" width="11.28515625" style="7" customWidth="1"/>
    <col min="1786" max="1786" width="11" style="7" customWidth="1"/>
    <col min="1787" max="1787" width="9" style="7"/>
    <col min="1788" max="1788" width="48.42578125" style="7" customWidth="1"/>
    <col min="1789" max="1789" width="9.7109375" style="7" customWidth="1"/>
    <col min="1790" max="1790" width="9" style="7" customWidth="1"/>
    <col min="1791" max="1794" width="8.42578125" style="7" customWidth="1"/>
    <col min="1795" max="1795" width="9.7109375" style="7" customWidth="1"/>
    <col min="1796" max="1796" width="9.28515625" style="7" customWidth="1"/>
    <col min="1797" max="1797" width="7.85546875" style="7" customWidth="1"/>
    <col min="1798" max="1798" width="11.5703125" style="7" customWidth="1"/>
    <col min="1799" max="1802" width="9.28515625" style="7" customWidth="1"/>
    <col min="1803" max="2039" width="9" style="7" customWidth="1"/>
    <col min="2040" max="2040" width="34.140625" style="7" customWidth="1"/>
    <col min="2041" max="2041" width="11.28515625" style="7" customWidth="1"/>
    <col min="2042" max="2042" width="11" style="7" customWidth="1"/>
    <col min="2043" max="2043" width="9" style="7"/>
    <col min="2044" max="2044" width="48.42578125" style="7" customWidth="1"/>
    <col min="2045" max="2045" width="9.7109375" style="7" customWidth="1"/>
    <col min="2046" max="2046" width="9" style="7" customWidth="1"/>
    <col min="2047" max="2050" width="8.42578125" style="7" customWidth="1"/>
    <col min="2051" max="2051" width="9.7109375" style="7" customWidth="1"/>
    <col min="2052" max="2052" width="9.28515625" style="7" customWidth="1"/>
    <col min="2053" max="2053" width="7.85546875" style="7" customWidth="1"/>
    <col min="2054" max="2054" width="11.5703125" style="7" customWidth="1"/>
    <col min="2055" max="2058" width="9.28515625" style="7" customWidth="1"/>
    <col min="2059" max="2295" width="9" style="7" customWidth="1"/>
    <col min="2296" max="2296" width="34.140625" style="7" customWidth="1"/>
    <col min="2297" max="2297" width="11.28515625" style="7" customWidth="1"/>
    <col min="2298" max="2298" width="11" style="7" customWidth="1"/>
    <col min="2299" max="2299" width="9" style="7"/>
    <col min="2300" max="2300" width="48.42578125" style="7" customWidth="1"/>
    <col min="2301" max="2301" width="9.7109375" style="7" customWidth="1"/>
    <col min="2302" max="2302" width="9" style="7" customWidth="1"/>
    <col min="2303" max="2306" width="8.42578125" style="7" customWidth="1"/>
    <col min="2307" max="2307" width="9.7109375" style="7" customWidth="1"/>
    <col min="2308" max="2308" width="9.28515625" style="7" customWidth="1"/>
    <col min="2309" max="2309" width="7.85546875" style="7" customWidth="1"/>
    <col min="2310" max="2310" width="11.5703125" style="7" customWidth="1"/>
    <col min="2311" max="2314" width="9.28515625" style="7" customWidth="1"/>
    <col min="2315" max="2551" width="9" style="7" customWidth="1"/>
    <col min="2552" max="2552" width="34.140625" style="7" customWidth="1"/>
    <col min="2553" max="2553" width="11.28515625" style="7" customWidth="1"/>
    <col min="2554" max="2554" width="11" style="7" customWidth="1"/>
    <col min="2555" max="2555" width="9" style="7"/>
    <col min="2556" max="2556" width="48.42578125" style="7" customWidth="1"/>
    <col min="2557" max="2557" width="9.7109375" style="7" customWidth="1"/>
    <col min="2558" max="2558" width="9" style="7" customWidth="1"/>
    <col min="2559" max="2562" width="8.42578125" style="7" customWidth="1"/>
    <col min="2563" max="2563" width="9.7109375" style="7" customWidth="1"/>
    <col min="2564" max="2564" width="9.28515625" style="7" customWidth="1"/>
    <col min="2565" max="2565" width="7.85546875" style="7" customWidth="1"/>
    <col min="2566" max="2566" width="11.5703125" style="7" customWidth="1"/>
    <col min="2567" max="2570" width="9.28515625" style="7" customWidth="1"/>
    <col min="2571" max="2807" width="9" style="7" customWidth="1"/>
    <col min="2808" max="2808" width="34.140625" style="7" customWidth="1"/>
    <col min="2809" max="2809" width="11.28515625" style="7" customWidth="1"/>
    <col min="2810" max="2810" width="11" style="7" customWidth="1"/>
    <col min="2811" max="2811" width="9" style="7"/>
    <col min="2812" max="2812" width="48.42578125" style="7" customWidth="1"/>
    <col min="2813" max="2813" width="9.7109375" style="7" customWidth="1"/>
    <col min="2814" max="2814" width="9" style="7" customWidth="1"/>
    <col min="2815" max="2818" width="8.42578125" style="7" customWidth="1"/>
    <col min="2819" max="2819" width="9.7109375" style="7" customWidth="1"/>
    <col min="2820" max="2820" width="9.28515625" style="7" customWidth="1"/>
    <col min="2821" max="2821" width="7.85546875" style="7" customWidth="1"/>
    <col min="2822" max="2822" width="11.5703125" style="7" customWidth="1"/>
    <col min="2823" max="2826" width="9.28515625" style="7" customWidth="1"/>
    <col min="2827" max="3063" width="9" style="7" customWidth="1"/>
    <col min="3064" max="3064" width="34.140625" style="7" customWidth="1"/>
    <col min="3065" max="3065" width="11.28515625" style="7" customWidth="1"/>
    <col min="3066" max="3066" width="11" style="7" customWidth="1"/>
    <col min="3067" max="3067" width="9" style="7"/>
    <col min="3068" max="3068" width="48.42578125" style="7" customWidth="1"/>
    <col min="3069" max="3069" width="9.7109375" style="7" customWidth="1"/>
    <col min="3070" max="3070" width="9" style="7" customWidth="1"/>
    <col min="3071" max="3074" width="8.42578125" style="7" customWidth="1"/>
    <col min="3075" max="3075" width="9.7109375" style="7" customWidth="1"/>
    <col min="3076" max="3076" width="9.28515625" style="7" customWidth="1"/>
    <col min="3077" max="3077" width="7.85546875" style="7" customWidth="1"/>
    <col min="3078" max="3078" width="11.5703125" style="7" customWidth="1"/>
    <col min="3079" max="3082" width="9.28515625" style="7" customWidth="1"/>
    <col min="3083" max="3319" width="9" style="7" customWidth="1"/>
    <col min="3320" max="3320" width="34.140625" style="7" customWidth="1"/>
    <col min="3321" max="3321" width="11.28515625" style="7" customWidth="1"/>
    <col min="3322" max="3322" width="11" style="7" customWidth="1"/>
    <col min="3323" max="3323" width="9" style="7"/>
    <col min="3324" max="3324" width="48.42578125" style="7" customWidth="1"/>
    <col min="3325" max="3325" width="9.7109375" style="7" customWidth="1"/>
    <col min="3326" max="3326" width="9" style="7" customWidth="1"/>
    <col min="3327" max="3330" width="8.42578125" style="7" customWidth="1"/>
    <col min="3331" max="3331" width="9.7109375" style="7" customWidth="1"/>
    <col min="3332" max="3332" width="9.28515625" style="7" customWidth="1"/>
    <col min="3333" max="3333" width="7.85546875" style="7" customWidth="1"/>
    <col min="3334" max="3334" width="11.5703125" style="7" customWidth="1"/>
    <col min="3335" max="3338" width="9.28515625" style="7" customWidth="1"/>
    <col min="3339" max="3575" width="9" style="7" customWidth="1"/>
    <col min="3576" max="3576" width="34.140625" style="7" customWidth="1"/>
    <col min="3577" max="3577" width="11.28515625" style="7" customWidth="1"/>
    <col min="3578" max="3578" width="11" style="7" customWidth="1"/>
    <col min="3579" max="3579" width="9" style="7"/>
    <col min="3580" max="3580" width="48.42578125" style="7" customWidth="1"/>
    <col min="3581" max="3581" width="9.7109375" style="7" customWidth="1"/>
    <col min="3582" max="3582" width="9" style="7" customWidth="1"/>
    <col min="3583" max="3586" width="8.42578125" style="7" customWidth="1"/>
    <col min="3587" max="3587" width="9.7109375" style="7" customWidth="1"/>
    <col min="3588" max="3588" width="9.28515625" style="7" customWidth="1"/>
    <col min="3589" max="3589" width="7.85546875" style="7" customWidth="1"/>
    <col min="3590" max="3590" width="11.5703125" style="7" customWidth="1"/>
    <col min="3591" max="3594" width="9.28515625" style="7" customWidth="1"/>
    <col min="3595" max="3831" width="9" style="7" customWidth="1"/>
    <col min="3832" max="3832" width="34.140625" style="7" customWidth="1"/>
    <col min="3833" max="3833" width="11.28515625" style="7" customWidth="1"/>
    <col min="3834" max="3834" width="11" style="7" customWidth="1"/>
    <col min="3835" max="3835" width="9" style="7"/>
    <col min="3836" max="3836" width="48.42578125" style="7" customWidth="1"/>
    <col min="3837" max="3837" width="9.7109375" style="7" customWidth="1"/>
    <col min="3838" max="3838" width="9" style="7" customWidth="1"/>
    <col min="3839" max="3842" width="8.42578125" style="7" customWidth="1"/>
    <col min="3843" max="3843" width="9.7109375" style="7" customWidth="1"/>
    <col min="3844" max="3844" width="9.28515625" style="7" customWidth="1"/>
    <col min="3845" max="3845" width="7.85546875" style="7" customWidth="1"/>
    <col min="3846" max="3846" width="11.5703125" style="7" customWidth="1"/>
    <col min="3847" max="3850" width="9.28515625" style="7" customWidth="1"/>
    <col min="3851" max="4087" width="9" style="7" customWidth="1"/>
    <col min="4088" max="4088" width="34.140625" style="7" customWidth="1"/>
    <col min="4089" max="4089" width="11.28515625" style="7" customWidth="1"/>
    <col min="4090" max="4090" width="11" style="7" customWidth="1"/>
    <col min="4091" max="4091" width="9" style="7"/>
    <col min="4092" max="4092" width="48.42578125" style="7" customWidth="1"/>
    <col min="4093" max="4093" width="9.7109375" style="7" customWidth="1"/>
    <col min="4094" max="4094" width="9" style="7" customWidth="1"/>
    <col min="4095" max="4098" width="8.42578125" style="7" customWidth="1"/>
    <col min="4099" max="4099" width="9.7109375" style="7" customWidth="1"/>
    <col min="4100" max="4100" width="9.28515625" style="7" customWidth="1"/>
    <col min="4101" max="4101" width="7.85546875" style="7" customWidth="1"/>
    <col min="4102" max="4102" width="11.5703125" style="7" customWidth="1"/>
    <col min="4103" max="4106" width="9.28515625" style="7" customWidth="1"/>
    <col min="4107" max="4343" width="9" style="7" customWidth="1"/>
    <col min="4344" max="4344" width="34.140625" style="7" customWidth="1"/>
    <col min="4345" max="4345" width="11.28515625" style="7" customWidth="1"/>
    <col min="4346" max="4346" width="11" style="7" customWidth="1"/>
    <col min="4347" max="4347" width="9" style="7"/>
    <col min="4348" max="4348" width="48.42578125" style="7" customWidth="1"/>
    <col min="4349" max="4349" width="9.7109375" style="7" customWidth="1"/>
    <col min="4350" max="4350" width="9" style="7" customWidth="1"/>
    <col min="4351" max="4354" width="8.42578125" style="7" customWidth="1"/>
    <col min="4355" max="4355" width="9.7109375" style="7" customWidth="1"/>
    <col min="4356" max="4356" width="9.28515625" style="7" customWidth="1"/>
    <col min="4357" max="4357" width="7.85546875" style="7" customWidth="1"/>
    <col min="4358" max="4358" width="11.5703125" style="7" customWidth="1"/>
    <col min="4359" max="4362" width="9.28515625" style="7" customWidth="1"/>
    <col min="4363" max="4599" width="9" style="7" customWidth="1"/>
    <col min="4600" max="4600" width="34.140625" style="7" customWidth="1"/>
    <col min="4601" max="4601" width="11.28515625" style="7" customWidth="1"/>
    <col min="4602" max="4602" width="11" style="7" customWidth="1"/>
    <col min="4603" max="4603" width="9" style="7"/>
    <col min="4604" max="4604" width="48.42578125" style="7" customWidth="1"/>
    <col min="4605" max="4605" width="9.7109375" style="7" customWidth="1"/>
    <col min="4606" max="4606" width="9" style="7" customWidth="1"/>
    <col min="4607" max="4610" width="8.42578125" style="7" customWidth="1"/>
    <col min="4611" max="4611" width="9.7109375" style="7" customWidth="1"/>
    <col min="4612" max="4612" width="9.28515625" style="7" customWidth="1"/>
    <col min="4613" max="4613" width="7.85546875" style="7" customWidth="1"/>
    <col min="4614" max="4614" width="11.5703125" style="7" customWidth="1"/>
    <col min="4615" max="4618" width="9.28515625" style="7" customWidth="1"/>
    <col min="4619" max="4855" width="9" style="7" customWidth="1"/>
    <col min="4856" max="4856" width="34.140625" style="7" customWidth="1"/>
    <col min="4857" max="4857" width="11.28515625" style="7" customWidth="1"/>
    <col min="4858" max="4858" width="11" style="7" customWidth="1"/>
    <col min="4859" max="4859" width="9" style="7"/>
    <col min="4860" max="4860" width="48.42578125" style="7" customWidth="1"/>
    <col min="4861" max="4861" width="9.7109375" style="7" customWidth="1"/>
    <col min="4862" max="4862" width="9" style="7" customWidth="1"/>
    <col min="4863" max="4866" width="8.42578125" style="7" customWidth="1"/>
    <col min="4867" max="4867" width="9.7109375" style="7" customWidth="1"/>
    <col min="4868" max="4868" width="9.28515625" style="7" customWidth="1"/>
    <col min="4869" max="4869" width="7.85546875" style="7" customWidth="1"/>
    <col min="4870" max="4870" width="11.5703125" style="7" customWidth="1"/>
    <col min="4871" max="4874" width="9.28515625" style="7" customWidth="1"/>
    <col min="4875" max="5111" width="9" style="7" customWidth="1"/>
    <col min="5112" max="5112" width="34.140625" style="7" customWidth="1"/>
    <col min="5113" max="5113" width="11.28515625" style="7" customWidth="1"/>
    <col min="5114" max="5114" width="11" style="7" customWidth="1"/>
    <col min="5115" max="5115" width="9" style="7"/>
    <col min="5116" max="5116" width="48.42578125" style="7" customWidth="1"/>
    <col min="5117" max="5117" width="9.7109375" style="7" customWidth="1"/>
    <col min="5118" max="5118" width="9" style="7" customWidth="1"/>
    <col min="5119" max="5122" width="8.42578125" style="7" customWidth="1"/>
    <col min="5123" max="5123" width="9.7109375" style="7" customWidth="1"/>
    <col min="5124" max="5124" width="9.28515625" style="7" customWidth="1"/>
    <col min="5125" max="5125" width="7.85546875" style="7" customWidth="1"/>
    <col min="5126" max="5126" width="11.5703125" style="7" customWidth="1"/>
    <col min="5127" max="5130" width="9.28515625" style="7" customWidth="1"/>
    <col min="5131" max="5367" width="9" style="7" customWidth="1"/>
    <col min="5368" max="5368" width="34.140625" style="7" customWidth="1"/>
    <col min="5369" max="5369" width="11.28515625" style="7" customWidth="1"/>
    <col min="5370" max="5370" width="11" style="7" customWidth="1"/>
    <col min="5371" max="5371" width="9" style="7"/>
    <col min="5372" max="5372" width="48.42578125" style="7" customWidth="1"/>
    <col min="5373" max="5373" width="9.7109375" style="7" customWidth="1"/>
    <col min="5374" max="5374" width="9" style="7" customWidth="1"/>
    <col min="5375" max="5378" width="8.42578125" style="7" customWidth="1"/>
    <col min="5379" max="5379" width="9.7109375" style="7" customWidth="1"/>
    <col min="5380" max="5380" width="9.28515625" style="7" customWidth="1"/>
    <col min="5381" max="5381" width="7.85546875" style="7" customWidth="1"/>
    <col min="5382" max="5382" width="11.5703125" style="7" customWidth="1"/>
    <col min="5383" max="5386" width="9.28515625" style="7" customWidth="1"/>
    <col min="5387" max="5623" width="9" style="7" customWidth="1"/>
    <col min="5624" max="5624" width="34.140625" style="7" customWidth="1"/>
    <col min="5625" max="5625" width="11.28515625" style="7" customWidth="1"/>
    <col min="5626" max="5626" width="11" style="7" customWidth="1"/>
    <col min="5627" max="5627" width="9" style="7"/>
    <col min="5628" max="5628" width="48.42578125" style="7" customWidth="1"/>
    <col min="5629" max="5629" width="9.7109375" style="7" customWidth="1"/>
    <col min="5630" max="5630" width="9" style="7" customWidth="1"/>
    <col min="5631" max="5634" width="8.42578125" style="7" customWidth="1"/>
    <col min="5635" max="5635" width="9.7109375" style="7" customWidth="1"/>
    <col min="5636" max="5636" width="9.28515625" style="7" customWidth="1"/>
    <col min="5637" max="5637" width="7.85546875" style="7" customWidth="1"/>
    <col min="5638" max="5638" width="11.5703125" style="7" customWidth="1"/>
    <col min="5639" max="5642" width="9.28515625" style="7" customWidth="1"/>
    <col min="5643" max="5879" width="9" style="7" customWidth="1"/>
    <col min="5880" max="5880" width="34.140625" style="7" customWidth="1"/>
    <col min="5881" max="5881" width="11.28515625" style="7" customWidth="1"/>
    <col min="5882" max="5882" width="11" style="7" customWidth="1"/>
    <col min="5883" max="5883" width="9" style="7"/>
    <col min="5884" max="5884" width="48.42578125" style="7" customWidth="1"/>
    <col min="5885" max="5885" width="9.7109375" style="7" customWidth="1"/>
    <col min="5886" max="5886" width="9" style="7" customWidth="1"/>
    <col min="5887" max="5890" width="8.42578125" style="7" customWidth="1"/>
    <col min="5891" max="5891" width="9.7109375" style="7" customWidth="1"/>
    <col min="5892" max="5892" width="9.28515625" style="7" customWidth="1"/>
    <col min="5893" max="5893" width="7.85546875" style="7" customWidth="1"/>
    <col min="5894" max="5894" width="11.5703125" style="7" customWidth="1"/>
    <col min="5895" max="5898" width="9.28515625" style="7" customWidth="1"/>
    <col min="5899" max="6135" width="9" style="7" customWidth="1"/>
    <col min="6136" max="6136" width="34.140625" style="7" customWidth="1"/>
    <col min="6137" max="6137" width="11.28515625" style="7" customWidth="1"/>
    <col min="6138" max="6138" width="11" style="7" customWidth="1"/>
    <col min="6139" max="6139" width="9" style="7"/>
    <col min="6140" max="6140" width="48.42578125" style="7" customWidth="1"/>
    <col min="6141" max="6141" width="9.7109375" style="7" customWidth="1"/>
    <col min="6142" max="6142" width="9" style="7" customWidth="1"/>
    <col min="6143" max="6146" width="8.42578125" style="7" customWidth="1"/>
    <col min="6147" max="6147" width="9.7109375" style="7" customWidth="1"/>
    <col min="6148" max="6148" width="9.28515625" style="7" customWidth="1"/>
    <col min="6149" max="6149" width="7.85546875" style="7" customWidth="1"/>
    <col min="6150" max="6150" width="11.5703125" style="7" customWidth="1"/>
    <col min="6151" max="6154" width="9.28515625" style="7" customWidth="1"/>
    <col min="6155" max="6391" width="9" style="7" customWidth="1"/>
    <col min="6392" max="6392" width="34.140625" style="7" customWidth="1"/>
    <col min="6393" max="6393" width="11.28515625" style="7" customWidth="1"/>
    <col min="6394" max="6394" width="11" style="7" customWidth="1"/>
    <col min="6395" max="6395" width="9" style="7"/>
    <col min="6396" max="6396" width="48.42578125" style="7" customWidth="1"/>
    <col min="6397" max="6397" width="9.7109375" style="7" customWidth="1"/>
    <col min="6398" max="6398" width="9" style="7" customWidth="1"/>
    <col min="6399" max="6402" width="8.42578125" style="7" customWidth="1"/>
    <col min="6403" max="6403" width="9.7109375" style="7" customWidth="1"/>
    <col min="6404" max="6404" width="9.28515625" style="7" customWidth="1"/>
    <col min="6405" max="6405" width="7.85546875" style="7" customWidth="1"/>
    <col min="6406" max="6406" width="11.5703125" style="7" customWidth="1"/>
    <col min="6407" max="6410" width="9.28515625" style="7" customWidth="1"/>
    <col min="6411" max="6647" width="9" style="7" customWidth="1"/>
    <col min="6648" max="6648" width="34.140625" style="7" customWidth="1"/>
    <col min="6649" max="6649" width="11.28515625" style="7" customWidth="1"/>
    <col min="6650" max="6650" width="11" style="7" customWidth="1"/>
    <col min="6651" max="6651" width="9" style="7"/>
    <col min="6652" max="6652" width="48.42578125" style="7" customWidth="1"/>
    <col min="6653" max="6653" width="9.7109375" style="7" customWidth="1"/>
    <col min="6654" max="6654" width="9" style="7" customWidth="1"/>
    <col min="6655" max="6658" width="8.42578125" style="7" customWidth="1"/>
    <col min="6659" max="6659" width="9.7109375" style="7" customWidth="1"/>
    <col min="6660" max="6660" width="9.28515625" style="7" customWidth="1"/>
    <col min="6661" max="6661" width="7.85546875" style="7" customWidth="1"/>
    <col min="6662" max="6662" width="11.5703125" style="7" customWidth="1"/>
    <col min="6663" max="6666" width="9.28515625" style="7" customWidth="1"/>
    <col min="6667" max="6903" width="9" style="7" customWidth="1"/>
    <col min="6904" max="6904" width="34.140625" style="7" customWidth="1"/>
    <col min="6905" max="6905" width="11.28515625" style="7" customWidth="1"/>
    <col min="6906" max="6906" width="11" style="7" customWidth="1"/>
    <col min="6907" max="6907" width="9" style="7"/>
    <col min="6908" max="6908" width="48.42578125" style="7" customWidth="1"/>
    <col min="6909" max="6909" width="9.7109375" style="7" customWidth="1"/>
    <col min="6910" max="6910" width="9" style="7" customWidth="1"/>
    <col min="6911" max="6914" width="8.42578125" style="7" customWidth="1"/>
    <col min="6915" max="6915" width="9.7109375" style="7" customWidth="1"/>
    <col min="6916" max="6916" width="9.28515625" style="7" customWidth="1"/>
    <col min="6917" max="6917" width="7.85546875" style="7" customWidth="1"/>
    <col min="6918" max="6918" width="11.5703125" style="7" customWidth="1"/>
    <col min="6919" max="6922" width="9.28515625" style="7" customWidth="1"/>
    <col min="6923" max="7159" width="9" style="7" customWidth="1"/>
    <col min="7160" max="7160" width="34.140625" style="7" customWidth="1"/>
    <col min="7161" max="7161" width="11.28515625" style="7" customWidth="1"/>
    <col min="7162" max="7162" width="11" style="7" customWidth="1"/>
    <col min="7163" max="7163" width="9" style="7"/>
    <col min="7164" max="7164" width="48.42578125" style="7" customWidth="1"/>
    <col min="7165" max="7165" width="9.7109375" style="7" customWidth="1"/>
    <col min="7166" max="7166" width="9" style="7" customWidth="1"/>
    <col min="7167" max="7170" width="8.42578125" style="7" customWidth="1"/>
    <col min="7171" max="7171" width="9.7109375" style="7" customWidth="1"/>
    <col min="7172" max="7172" width="9.28515625" style="7" customWidth="1"/>
    <col min="7173" max="7173" width="7.85546875" style="7" customWidth="1"/>
    <col min="7174" max="7174" width="11.5703125" style="7" customWidth="1"/>
    <col min="7175" max="7178" width="9.28515625" style="7" customWidth="1"/>
    <col min="7179" max="7415" width="9" style="7" customWidth="1"/>
    <col min="7416" max="7416" width="34.140625" style="7" customWidth="1"/>
    <col min="7417" max="7417" width="11.28515625" style="7" customWidth="1"/>
    <col min="7418" max="7418" width="11" style="7" customWidth="1"/>
    <col min="7419" max="7419" width="9" style="7"/>
    <col min="7420" max="7420" width="48.42578125" style="7" customWidth="1"/>
    <col min="7421" max="7421" width="9.7109375" style="7" customWidth="1"/>
    <col min="7422" max="7422" width="9" style="7" customWidth="1"/>
    <col min="7423" max="7426" width="8.42578125" style="7" customWidth="1"/>
    <col min="7427" max="7427" width="9.7109375" style="7" customWidth="1"/>
    <col min="7428" max="7428" width="9.28515625" style="7" customWidth="1"/>
    <col min="7429" max="7429" width="7.85546875" style="7" customWidth="1"/>
    <col min="7430" max="7430" width="11.5703125" style="7" customWidth="1"/>
    <col min="7431" max="7434" width="9.28515625" style="7" customWidth="1"/>
    <col min="7435" max="7671" width="9" style="7" customWidth="1"/>
    <col min="7672" max="7672" width="34.140625" style="7" customWidth="1"/>
    <col min="7673" max="7673" width="11.28515625" style="7" customWidth="1"/>
    <col min="7674" max="7674" width="11" style="7" customWidth="1"/>
    <col min="7675" max="7675" width="9" style="7"/>
    <col min="7676" max="7676" width="48.42578125" style="7" customWidth="1"/>
    <col min="7677" max="7677" width="9.7109375" style="7" customWidth="1"/>
    <col min="7678" max="7678" width="9" style="7" customWidth="1"/>
    <col min="7679" max="7682" width="8.42578125" style="7" customWidth="1"/>
    <col min="7683" max="7683" width="9.7109375" style="7" customWidth="1"/>
    <col min="7684" max="7684" width="9.28515625" style="7" customWidth="1"/>
    <col min="7685" max="7685" width="7.85546875" style="7" customWidth="1"/>
    <col min="7686" max="7686" width="11.5703125" style="7" customWidth="1"/>
    <col min="7687" max="7690" width="9.28515625" style="7" customWidth="1"/>
    <col min="7691" max="7927" width="9" style="7" customWidth="1"/>
    <col min="7928" max="7928" width="34.140625" style="7" customWidth="1"/>
    <col min="7929" max="7929" width="11.28515625" style="7" customWidth="1"/>
    <col min="7930" max="7930" width="11" style="7" customWidth="1"/>
    <col min="7931" max="7931" width="9" style="7"/>
    <col min="7932" max="7932" width="48.42578125" style="7" customWidth="1"/>
    <col min="7933" max="7933" width="9.7109375" style="7" customWidth="1"/>
    <col min="7934" max="7934" width="9" style="7" customWidth="1"/>
    <col min="7935" max="7938" width="8.42578125" style="7" customWidth="1"/>
    <col min="7939" max="7939" width="9.7109375" style="7" customWidth="1"/>
    <col min="7940" max="7940" width="9.28515625" style="7" customWidth="1"/>
    <col min="7941" max="7941" width="7.85546875" style="7" customWidth="1"/>
    <col min="7942" max="7942" width="11.5703125" style="7" customWidth="1"/>
    <col min="7943" max="7946" width="9.28515625" style="7" customWidth="1"/>
    <col min="7947" max="8183" width="9" style="7" customWidth="1"/>
    <col min="8184" max="8184" width="34.140625" style="7" customWidth="1"/>
    <col min="8185" max="8185" width="11.28515625" style="7" customWidth="1"/>
    <col min="8186" max="8186" width="11" style="7" customWidth="1"/>
    <col min="8187" max="8187" width="9" style="7"/>
    <col min="8188" max="8188" width="48.42578125" style="7" customWidth="1"/>
    <col min="8189" max="8189" width="9.7109375" style="7" customWidth="1"/>
    <col min="8190" max="8190" width="9" style="7" customWidth="1"/>
    <col min="8191" max="8194" width="8.42578125" style="7" customWidth="1"/>
    <col min="8195" max="8195" width="9.7109375" style="7" customWidth="1"/>
    <col min="8196" max="8196" width="9.28515625" style="7" customWidth="1"/>
    <col min="8197" max="8197" width="7.85546875" style="7" customWidth="1"/>
    <col min="8198" max="8198" width="11.5703125" style="7" customWidth="1"/>
    <col min="8199" max="8202" width="9.28515625" style="7" customWidth="1"/>
    <col min="8203" max="8439" width="9" style="7" customWidth="1"/>
    <col min="8440" max="8440" width="34.140625" style="7" customWidth="1"/>
    <col min="8441" max="8441" width="11.28515625" style="7" customWidth="1"/>
    <col min="8442" max="8442" width="11" style="7" customWidth="1"/>
    <col min="8443" max="8443" width="9" style="7"/>
    <col min="8444" max="8444" width="48.42578125" style="7" customWidth="1"/>
    <col min="8445" max="8445" width="9.7109375" style="7" customWidth="1"/>
    <col min="8446" max="8446" width="9" style="7" customWidth="1"/>
    <col min="8447" max="8450" width="8.42578125" style="7" customWidth="1"/>
    <col min="8451" max="8451" width="9.7109375" style="7" customWidth="1"/>
    <col min="8452" max="8452" width="9.28515625" style="7" customWidth="1"/>
    <col min="8453" max="8453" width="7.85546875" style="7" customWidth="1"/>
    <col min="8454" max="8454" width="11.5703125" style="7" customWidth="1"/>
    <col min="8455" max="8458" width="9.28515625" style="7" customWidth="1"/>
    <col min="8459" max="8695" width="9" style="7" customWidth="1"/>
    <col min="8696" max="8696" width="34.140625" style="7" customWidth="1"/>
    <col min="8697" max="8697" width="11.28515625" style="7" customWidth="1"/>
    <col min="8698" max="8698" width="11" style="7" customWidth="1"/>
    <col min="8699" max="8699" width="9" style="7"/>
    <col min="8700" max="8700" width="48.42578125" style="7" customWidth="1"/>
    <col min="8701" max="8701" width="9.7109375" style="7" customWidth="1"/>
    <col min="8702" max="8702" width="9" style="7" customWidth="1"/>
    <col min="8703" max="8706" width="8.42578125" style="7" customWidth="1"/>
    <col min="8707" max="8707" width="9.7109375" style="7" customWidth="1"/>
    <col min="8708" max="8708" width="9.28515625" style="7" customWidth="1"/>
    <col min="8709" max="8709" width="7.85546875" style="7" customWidth="1"/>
    <col min="8710" max="8710" width="11.5703125" style="7" customWidth="1"/>
    <col min="8711" max="8714" width="9.28515625" style="7" customWidth="1"/>
    <col min="8715" max="8951" width="9" style="7" customWidth="1"/>
    <col min="8952" max="8952" width="34.140625" style="7" customWidth="1"/>
    <col min="8953" max="8953" width="11.28515625" style="7" customWidth="1"/>
    <col min="8954" max="8954" width="11" style="7" customWidth="1"/>
    <col min="8955" max="8955" width="9" style="7"/>
    <col min="8956" max="8956" width="48.42578125" style="7" customWidth="1"/>
    <col min="8957" max="8957" width="9.7109375" style="7" customWidth="1"/>
    <col min="8958" max="8958" width="9" style="7" customWidth="1"/>
    <col min="8959" max="8962" width="8.42578125" style="7" customWidth="1"/>
    <col min="8963" max="8963" width="9.7109375" style="7" customWidth="1"/>
    <col min="8964" max="8964" width="9.28515625" style="7" customWidth="1"/>
    <col min="8965" max="8965" width="7.85546875" style="7" customWidth="1"/>
    <col min="8966" max="8966" width="11.5703125" style="7" customWidth="1"/>
    <col min="8967" max="8970" width="9.28515625" style="7" customWidth="1"/>
    <col min="8971" max="9207" width="9" style="7" customWidth="1"/>
    <col min="9208" max="9208" width="34.140625" style="7" customWidth="1"/>
    <col min="9209" max="9209" width="11.28515625" style="7" customWidth="1"/>
    <col min="9210" max="9210" width="11" style="7" customWidth="1"/>
    <col min="9211" max="9211" width="9" style="7"/>
    <col min="9212" max="9212" width="48.42578125" style="7" customWidth="1"/>
    <col min="9213" max="9213" width="9.7109375" style="7" customWidth="1"/>
    <col min="9214" max="9214" width="9" style="7" customWidth="1"/>
    <col min="9215" max="9218" width="8.42578125" style="7" customWidth="1"/>
    <col min="9219" max="9219" width="9.7109375" style="7" customWidth="1"/>
    <col min="9220" max="9220" width="9.28515625" style="7" customWidth="1"/>
    <col min="9221" max="9221" width="7.85546875" style="7" customWidth="1"/>
    <col min="9222" max="9222" width="11.5703125" style="7" customWidth="1"/>
    <col min="9223" max="9226" width="9.28515625" style="7" customWidth="1"/>
    <col min="9227" max="9463" width="9" style="7" customWidth="1"/>
    <col min="9464" max="9464" width="34.140625" style="7" customWidth="1"/>
    <col min="9465" max="9465" width="11.28515625" style="7" customWidth="1"/>
    <col min="9466" max="9466" width="11" style="7" customWidth="1"/>
    <col min="9467" max="9467" width="9" style="7"/>
    <col min="9468" max="9468" width="48.42578125" style="7" customWidth="1"/>
    <col min="9469" max="9469" width="9.7109375" style="7" customWidth="1"/>
    <col min="9470" max="9470" width="9" style="7" customWidth="1"/>
    <col min="9471" max="9474" width="8.42578125" style="7" customWidth="1"/>
    <col min="9475" max="9475" width="9.7109375" style="7" customWidth="1"/>
    <col min="9476" max="9476" width="9.28515625" style="7" customWidth="1"/>
    <col min="9477" max="9477" width="7.85546875" style="7" customWidth="1"/>
    <col min="9478" max="9478" width="11.5703125" style="7" customWidth="1"/>
    <col min="9479" max="9482" width="9.28515625" style="7" customWidth="1"/>
    <col min="9483" max="9719" width="9" style="7" customWidth="1"/>
    <col min="9720" max="9720" width="34.140625" style="7" customWidth="1"/>
    <col min="9721" max="9721" width="11.28515625" style="7" customWidth="1"/>
    <col min="9722" max="9722" width="11" style="7" customWidth="1"/>
    <col min="9723" max="9723" width="9" style="7"/>
    <col min="9724" max="9724" width="48.42578125" style="7" customWidth="1"/>
    <col min="9725" max="9725" width="9.7109375" style="7" customWidth="1"/>
    <col min="9726" max="9726" width="9" style="7" customWidth="1"/>
    <col min="9727" max="9730" width="8.42578125" style="7" customWidth="1"/>
    <col min="9731" max="9731" width="9.7109375" style="7" customWidth="1"/>
    <col min="9732" max="9732" width="9.28515625" style="7" customWidth="1"/>
    <col min="9733" max="9733" width="7.85546875" style="7" customWidth="1"/>
    <col min="9734" max="9734" width="11.5703125" style="7" customWidth="1"/>
    <col min="9735" max="9738" width="9.28515625" style="7" customWidth="1"/>
    <col min="9739" max="9975" width="9" style="7" customWidth="1"/>
    <col min="9976" max="9976" width="34.140625" style="7" customWidth="1"/>
    <col min="9977" max="9977" width="11.28515625" style="7" customWidth="1"/>
    <col min="9978" max="9978" width="11" style="7" customWidth="1"/>
    <col min="9979" max="9979" width="9" style="7"/>
    <col min="9980" max="9980" width="48.42578125" style="7" customWidth="1"/>
    <col min="9981" max="9981" width="9.7109375" style="7" customWidth="1"/>
    <col min="9982" max="9982" width="9" style="7" customWidth="1"/>
    <col min="9983" max="9986" width="8.42578125" style="7" customWidth="1"/>
    <col min="9987" max="9987" width="9.7109375" style="7" customWidth="1"/>
    <col min="9988" max="9988" width="9.28515625" style="7" customWidth="1"/>
    <col min="9989" max="9989" width="7.85546875" style="7" customWidth="1"/>
    <col min="9990" max="9990" width="11.5703125" style="7" customWidth="1"/>
    <col min="9991" max="9994" width="9.28515625" style="7" customWidth="1"/>
    <col min="9995" max="10231" width="9" style="7" customWidth="1"/>
    <col min="10232" max="10232" width="34.140625" style="7" customWidth="1"/>
    <col min="10233" max="10233" width="11.28515625" style="7" customWidth="1"/>
    <col min="10234" max="10234" width="11" style="7" customWidth="1"/>
    <col min="10235" max="10235" width="9" style="7"/>
    <col min="10236" max="10236" width="48.42578125" style="7" customWidth="1"/>
    <col min="10237" max="10237" width="9.7109375" style="7" customWidth="1"/>
    <col min="10238" max="10238" width="9" style="7" customWidth="1"/>
    <col min="10239" max="10242" width="8.42578125" style="7" customWidth="1"/>
    <col min="10243" max="10243" width="9.7109375" style="7" customWidth="1"/>
    <col min="10244" max="10244" width="9.28515625" style="7" customWidth="1"/>
    <col min="10245" max="10245" width="7.85546875" style="7" customWidth="1"/>
    <col min="10246" max="10246" width="11.5703125" style="7" customWidth="1"/>
    <col min="10247" max="10250" width="9.28515625" style="7" customWidth="1"/>
    <col min="10251" max="10487" width="9" style="7" customWidth="1"/>
    <col min="10488" max="10488" width="34.140625" style="7" customWidth="1"/>
    <col min="10489" max="10489" width="11.28515625" style="7" customWidth="1"/>
    <col min="10490" max="10490" width="11" style="7" customWidth="1"/>
    <col min="10491" max="10491" width="9" style="7"/>
    <col min="10492" max="10492" width="48.42578125" style="7" customWidth="1"/>
    <col min="10493" max="10493" width="9.7109375" style="7" customWidth="1"/>
    <col min="10494" max="10494" width="9" style="7" customWidth="1"/>
    <col min="10495" max="10498" width="8.42578125" style="7" customWidth="1"/>
    <col min="10499" max="10499" width="9.7109375" style="7" customWidth="1"/>
    <col min="10500" max="10500" width="9.28515625" style="7" customWidth="1"/>
    <col min="10501" max="10501" width="7.85546875" style="7" customWidth="1"/>
    <col min="10502" max="10502" width="11.5703125" style="7" customWidth="1"/>
    <col min="10503" max="10506" width="9.28515625" style="7" customWidth="1"/>
    <col min="10507" max="10743" width="9" style="7" customWidth="1"/>
    <col min="10744" max="10744" width="34.140625" style="7" customWidth="1"/>
    <col min="10745" max="10745" width="11.28515625" style="7" customWidth="1"/>
    <col min="10746" max="10746" width="11" style="7" customWidth="1"/>
    <col min="10747" max="10747" width="9" style="7"/>
    <col min="10748" max="10748" width="48.42578125" style="7" customWidth="1"/>
    <col min="10749" max="10749" width="9.7109375" style="7" customWidth="1"/>
    <col min="10750" max="10750" width="9" style="7" customWidth="1"/>
    <col min="10751" max="10754" width="8.42578125" style="7" customWidth="1"/>
    <col min="10755" max="10755" width="9.7109375" style="7" customWidth="1"/>
    <col min="10756" max="10756" width="9.28515625" style="7" customWidth="1"/>
    <col min="10757" max="10757" width="7.85546875" style="7" customWidth="1"/>
    <col min="10758" max="10758" width="11.5703125" style="7" customWidth="1"/>
    <col min="10759" max="10762" width="9.28515625" style="7" customWidth="1"/>
    <col min="10763" max="10999" width="9" style="7" customWidth="1"/>
    <col min="11000" max="11000" width="34.140625" style="7" customWidth="1"/>
    <col min="11001" max="11001" width="11.28515625" style="7" customWidth="1"/>
    <col min="11002" max="11002" width="11" style="7" customWidth="1"/>
    <col min="11003" max="11003" width="9" style="7"/>
    <col min="11004" max="11004" width="48.42578125" style="7" customWidth="1"/>
    <col min="11005" max="11005" width="9.7109375" style="7" customWidth="1"/>
    <col min="11006" max="11006" width="9" style="7" customWidth="1"/>
    <col min="11007" max="11010" width="8.42578125" style="7" customWidth="1"/>
    <col min="11011" max="11011" width="9.7109375" style="7" customWidth="1"/>
    <col min="11012" max="11012" width="9.28515625" style="7" customWidth="1"/>
    <col min="11013" max="11013" width="7.85546875" style="7" customWidth="1"/>
    <col min="11014" max="11014" width="11.5703125" style="7" customWidth="1"/>
    <col min="11015" max="11018" width="9.28515625" style="7" customWidth="1"/>
    <col min="11019" max="11255" width="9" style="7" customWidth="1"/>
    <col min="11256" max="11256" width="34.140625" style="7" customWidth="1"/>
    <col min="11257" max="11257" width="11.28515625" style="7" customWidth="1"/>
    <col min="11258" max="11258" width="11" style="7" customWidth="1"/>
    <col min="11259" max="11259" width="9" style="7"/>
    <col min="11260" max="11260" width="48.42578125" style="7" customWidth="1"/>
    <col min="11261" max="11261" width="9.7109375" style="7" customWidth="1"/>
    <col min="11262" max="11262" width="9" style="7" customWidth="1"/>
    <col min="11263" max="11266" width="8.42578125" style="7" customWidth="1"/>
    <col min="11267" max="11267" width="9.7109375" style="7" customWidth="1"/>
    <col min="11268" max="11268" width="9.28515625" style="7" customWidth="1"/>
    <col min="11269" max="11269" width="7.85546875" style="7" customWidth="1"/>
    <col min="11270" max="11270" width="11.5703125" style="7" customWidth="1"/>
    <col min="11271" max="11274" width="9.28515625" style="7" customWidth="1"/>
    <col min="11275" max="11511" width="9" style="7" customWidth="1"/>
    <col min="11512" max="11512" width="34.140625" style="7" customWidth="1"/>
    <col min="11513" max="11513" width="11.28515625" style="7" customWidth="1"/>
    <col min="11514" max="11514" width="11" style="7" customWidth="1"/>
    <col min="11515" max="11515" width="9" style="7"/>
    <col min="11516" max="11516" width="48.42578125" style="7" customWidth="1"/>
    <col min="11517" max="11517" width="9.7109375" style="7" customWidth="1"/>
    <col min="11518" max="11518" width="9" style="7" customWidth="1"/>
    <col min="11519" max="11522" width="8.42578125" style="7" customWidth="1"/>
    <col min="11523" max="11523" width="9.7109375" style="7" customWidth="1"/>
    <col min="11524" max="11524" width="9.28515625" style="7" customWidth="1"/>
    <col min="11525" max="11525" width="7.85546875" style="7" customWidth="1"/>
    <col min="11526" max="11526" width="11.5703125" style="7" customWidth="1"/>
    <col min="11527" max="11530" width="9.28515625" style="7" customWidth="1"/>
    <col min="11531" max="11767" width="9" style="7" customWidth="1"/>
    <col min="11768" max="11768" width="34.140625" style="7" customWidth="1"/>
    <col min="11769" max="11769" width="11.28515625" style="7" customWidth="1"/>
    <col min="11770" max="11770" width="11" style="7" customWidth="1"/>
    <col min="11771" max="11771" width="9" style="7"/>
    <col min="11772" max="11772" width="48.42578125" style="7" customWidth="1"/>
    <col min="11773" max="11773" width="9.7109375" style="7" customWidth="1"/>
    <col min="11774" max="11774" width="9" style="7" customWidth="1"/>
    <col min="11775" max="11778" width="8.42578125" style="7" customWidth="1"/>
    <col min="11779" max="11779" width="9.7109375" style="7" customWidth="1"/>
    <col min="11780" max="11780" width="9.28515625" style="7" customWidth="1"/>
    <col min="11781" max="11781" width="7.85546875" style="7" customWidth="1"/>
    <col min="11782" max="11782" width="11.5703125" style="7" customWidth="1"/>
    <col min="11783" max="11786" width="9.28515625" style="7" customWidth="1"/>
    <col min="11787" max="12023" width="9" style="7" customWidth="1"/>
    <col min="12024" max="12024" width="34.140625" style="7" customWidth="1"/>
    <col min="12025" max="12025" width="11.28515625" style="7" customWidth="1"/>
    <col min="12026" max="12026" width="11" style="7" customWidth="1"/>
    <col min="12027" max="12027" width="9" style="7"/>
    <col min="12028" max="12028" width="48.42578125" style="7" customWidth="1"/>
    <col min="12029" max="12029" width="9.7109375" style="7" customWidth="1"/>
    <col min="12030" max="12030" width="9" style="7" customWidth="1"/>
    <col min="12031" max="12034" width="8.42578125" style="7" customWidth="1"/>
    <col min="12035" max="12035" width="9.7109375" style="7" customWidth="1"/>
    <col min="12036" max="12036" width="9.28515625" style="7" customWidth="1"/>
    <col min="12037" max="12037" width="7.85546875" style="7" customWidth="1"/>
    <col min="12038" max="12038" width="11.5703125" style="7" customWidth="1"/>
    <col min="12039" max="12042" width="9.28515625" style="7" customWidth="1"/>
    <col min="12043" max="12279" width="9" style="7" customWidth="1"/>
    <col min="12280" max="12280" width="34.140625" style="7" customWidth="1"/>
    <col min="12281" max="12281" width="11.28515625" style="7" customWidth="1"/>
    <col min="12282" max="12282" width="11" style="7" customWidth="1"/>
    <col min="12283" max="12283" width="9" style="7"/>
    <col min="12284" max="12284" width="48.42578125" style="7" customWidth="1"/>
    <col min="12285" max="12285" width="9.7109375" style="7" customWidth="1"/>
    <col min="12286" max="12286" width="9" style="7" customWidth="1"/>
    <col min="12287" max="12290" width="8.42578125" style="7" customWidth="1"/>
    <col min="12291" max="12291" width="9.7109375" style="7" customWidth="1"/>
    <col min="12292" max="12292" width="9.28515625" style="7" customWidth="1"/>
    <col min="12293" max="12293" width="7.85546875" style="7" customWidth="1"/>
    <col min="12294" max="12294" width="11.5703125" style="7" customWidth="1"/>
    <col min="12295" max="12298" width="9.28515625" style="7" customWidth="1"/>
    <col min="12299" max="12535" width="9" style="7" customWidth="1"/>
    <col min="12536" max="12536" width="34.140625" style="7" customWidth="1"/>
    <col min="12537" max="12537" width="11.28515625" style="7" customWidth="1"/>
    <col min="12538" max="12538" width="11" style="7" customWidth="1"/>
    <col min="12539" max="12539" width="9" style="7"/>
    <col min="12540" max="12540" width="48.42578125" style="7" customWidth="1"/>
    <col min="12541" max="12541" width="9.7109375" style="7" customWidth="1"/>
    <col min="12542" max="12542" width="9" style="7" customWidth="1"/>
    <col min="12543" max="12546" width="8.42578125" style="7" customWidth="1"/>
    <col min="12547" max="12547" width="9.7109375" style="7" customWidth="1"/>
    <col min="12548" max="12548" width="9.28515625" style="7" customWidth="1"/>
    <col min="12549" max="12549" width="7.85546875" style="7" customWidth="1"/>
    <col min="12550" max="12550" width="11.5703125" style="7" customWidth="1"/>
    <col min="12551" max="12554" width="9.28515625" style="7" customWidth="1"/>
    <col min="12555" max="12791" width="9" style="7" customWidth="1"/>
    <col min="12792" max="12792" width="34.140625" style="7" customWidth="1"/>
    <col min="12793" max="12793" width="11.28515625" style="7" customWidth="1"/>
    <col min="12794" max="12794" width="11" style="7" customWidth="1"/>
    <col min="12795" max="12795" width="9" style="7"/>
    <col min="12796" max="12796" width="48.42578125" style="7" customWidth="1"/>
    <col min="12797" max="12797" width="9.7109375" style="7" customWidth="1"/>
    <col min="12798" max="12798" width="9" style="7" customWidth="1"/>
    <col min="12799" max="12802" width="8.42578125" style="7" customWidth="1"/>
    <col min="12803" max="12803" width="9.7109375" style="7" customWidth="1"/>
    <col min="12804" max="12804" width="9.28515625" style="7" customWidth="1"/>
    <col min="12805" max="12805" width="7.85546875" style="7" customWidth="1"/>
    <col min="12806" max="12806" width="11.5703125" style="7" customWidth="1"/>
    <col min="12807" max="12810" width="9.28515625" style="7" customWidth="1"/>
    <col min="12811" max="13047" width="9" style="7" customWidth="1"/>
    <col min="13048" max="13048" width="34.140625" style="7" customWidth="1"/>
    <col min="13049" max="13049" width="11.28515625" style="7" customWidth="1"/>
    <col min="13050" max="13050" width="11" style="7" customWidth="1"/>
    <col min="13051" max="13051" width="9" style="7"/>
    <col min="13052" max="13052" width="48.42578125" style="7" customWidth="1"/>
    <col min="13053" max="13053" width="9.7109375" style="7" customWidth="1"/>
    <col min="13054" max="13054" width="9" style="7" customWidth="1"/>
    <col min="13055" max="13058" width="8.42578125" style="7" customWidth="1"/>
    <col min="13059" max="13059" width="9.7109375" style="7" customWidth="1"/>
    <col min="13060" max="13060" width="9.28515625" style="7" customWidth="1"/>
    <col min="13061" max="13061" width="7.85546875" style="7" customWidth="1"/>
    <col min="13062" max="13062" width="11.5703125" style="7" customWidth="1"/>
    <col min="13063" max="13066" width="9.28515625" style="7" customWidth="1"/>
    <col min="13067" max="13303" width="9" style="7" customWidth="1"/>
    <col min="13304" max="13304" width="34.140625" style="7" customWidth="1"/>
    <col min="13305" max="13305" width="11.28515625" style="7" customWidth="1"/>
    <col min="13306" max="13306" width="11" style="7" customWidth="1"/>
    <col min="13307" max="13307" width="9" style="7"/>
    <col min="13308" max="13308" width="48.42578125" style="7" customWidth="1"/>
    <col min="13309" max="13309" width="9.7109375" style="7" customWidth="1"/>
    <col min="13310" max="13310" width="9" style="7" customWidth="1"/>
    <col min="13311" max="13314" width="8.42578125" style="7" customWidth="1"/>
    <col min="13315" max="13315" width="9.7109375" style="7" customWidth="1"/>
    <col min="13316" max="13316" width="9.28515625" style="7" customWidth="1"/>
    <col min="13317" max="13317" width="7.85546875" style="7" customWidth="1"/>
    <col min="13318" max="13318" width="11.5703125" style="7" customWidth="1"/>
    <col min="13319" max="13322" width="9.28515625" style="7" customWidth="1"/>
    <col min="13323" max="13559" width="9" style="7" customWidth="1"/>
    <col min="13560" max="13560" width="34.140625" style="7" customWidth="1"/>
    <col min="13561" max="13561" width="11.28515625" style="7" customWidth="1"/>
    <col min="13562" max="13562" width="11" style="7" customWidth="1"/>
    <col min="13563" max="13563" width="9" style="7"/>
    <col min="13564" max="13564" width="48.42578125" style="7" customWidth="1"/>
    <col min="13565" max="13565" width="9.7109375" style="7" customWidth="1"/>
    <col min="13566" max="13566" width="9" style="7" customWidth="1"/>
    <col min="13567" max="13570" width="8.42578125" style="7" customWidth="1"/>
    <col min="13571" max="13571" width="9.7109375" style="7" customWidth="1"/>
    <col min="13572" max="13572" width="9.28515625" style="7" customWidth="1"/>
    <col min="13573" max="13573" width="7.85546875" style="7" customWidth="1"/>
    <col min="13574" max="13574" width="11.5703125" style="7" customWidth="1"/>
    <col min="13575" max="13578" width="9.28515625" style="7" customWidth="1"/>
    <col min="13579" max="13815" width="9" style="7" customWidth="1"/>
    <col min="13816" max="13816" width="34.140625" style="7" customWidth="1"/>
    <col min="13817" max="13817" width="11.28515625" style="7" customWidth="1"/>
    <col min="13818" max="13818" width="11" style="7" customWidth="1"/>
    <col min="13819" max="13819" width="9" style="7"/>
    <col min="13820" max="13820" width="48.42578125" style="7" customWidth="1"/>
    <col min="13821" max="13821" width="9.7109375" style="7" customWidth="1"/>
    <col min="13822" max="13822" width="9" style="7" customWidth="1"/>
    <col min="13823" max="13826" width="8.42578125" style="7" customWidth="1"/>
    <col min="13827" max="13827" width="9.7109375" style="7" customWidth="1"/>
    <col min="13828" max="13828" width="9.28515625" style="7" customWidth="1"/>
    <col min="13829" max="13829" width="7.85546875" style="7" customWidth="1"/>
    <col min="13830" max="13830" width="11.5703125" style="7" customWidth="1"/>
    <col min="13831" max="13834" width="9.28515625" style="7" customWidth="1"/>
    <col min="13835" max="14071" width="9" style="7" customWidth="1"/>
    <col min="14072" max="14072" width="34.140625" style="7" customWidth="1"/>
    <col min="14073" max="14073" width="11.28515625" style="7" customWidth="1"/>
    <col min="14074" max="14074" width="11" style="7" customWidth="1"/>
    <col min="14075" max="14075" width="9" style="7"/>
    <col min="14076" max="14076" width="48.42578125" style="7" customWidth="1"/>
    <col min="14077" max="14077" width="9.7109375" style="7" customWidth="1"/>
    <col min="14078" max="14078" width="9" style="7" customWidth="1"/>
    <col min="14079" max="14082" width="8.42578125" style="7" customWidth="1"/>
    <col min="14083" max="14083" width="9.7109375" style="7" customWidth="1"/>
    <col min="14084" max="14084" width="9.28515625" style="7" customWidth="1"/>
    <col min="14085" max="14085" width="7.85546875" style="7" customWidth="1"/>
    <col min="14086" max="14086" width="11.5703125" style="7" customWidth="1"/>
    <col min="14087" max="14090" width="9.28515625" style="7" customWidth="1"/>
    <col min="14091" max="14327" width="9" style="7" customWidth="1"/>
    <col min="14328" max="14328" width="34.140625" style="7" customWidth="1"/>
    <col min="14329" max="14329" width="11.28515625" style="7" customWidth="1"/>
    <col min="14330" max="14330" width="11" style="7" customWidth="1"/>
    <col min="14331" max="14331" width="9" style="7"/>
    <col min="14332" max="14332" width="48.42578125" style="7" customWidth="1"/>
    <col min="14333" max="14333" width="9.7109375" style="7" customWidth="1"/>
    <col min="14334" max="14334" width="9" style="7" customWidth="1"/>
    <col min="14335" max="14338" width="8.42578125" style="7" customWidth="1"/>
    <col min="14339" max="14339" width="9.7109375" style="7" customWidth="1"/>
    <col min="14340" max="14340" width="9.28515625" style="7" customWidth="1"/>
    <col min="14341" max="14341" width="7.85546875" style="7" customWidth="1"/>
    <col min="14342" max="14342" width="11.5703125" style="7" customWidth="1"/>
    <col min="14343" max="14346" width="9.28515625" style="7" customWidth="1"/>
    <col min="14347" max="14583" width="9" style="7" customWidth="1"/>
    <col min="14584" max="14584" width="34.140625" style="7" customWidth="1"/>
    <col min="14585" max="14585" width="11.28515625" style="7" customWidth="1"/>
    <col min="14586" max="14586" width="11" style="7" customWidth="1"/>
    <col min="14587" max="14587" width="9" style="7"/>
    <col min="14588" max="14588" width="48.42578125" style="7" customWidth="1"/>
    <col min="14589" max="14589" width="9.7109375" style="7" customWidth="1"/>
    <col min="14590" max="14590" width="9" style="7" customWidth="1"/>
    <col min="14591" max="14594" width="8.42578125" style="7" customWidth="1"/>
    <col min="14595" max="14595" width="9.7109375" style="7" customWidth="1"/>
    <col min="14596" max="14596" width="9.28515625" style="7" customWidth="1"/>
    <col min="14597" max="14597" width="7.85546875" style="7" customWidth="1"/>
    <col min="14598" max="14598" width="11.5703125" style="7" customWidth="1"/>
    <col min="14599" max="14602" width="9.28515625" style="7" customWidth="1"/>
    <col min="14603" max="14839" width="9" style="7" customWidth="1"/>
    <col min="14840" max="14840" width="34.140625" style="7" customWidth="1"/>
    <col min="14841" max="14841" width="11.28515625" style="7" customWidth="1"/>
    <col min="14842" max="14842" width="11" style="7" customWidth="1"/>
    <col min="14843" max="14843" width="9" style="7"/>
    <col min="14844" max="14844" width="48.42578125" style="7" customWidth="1"/>
    <col min="14845" max="14845" width="9.7109375" style="7" customWidth="1"/>
    <col min="14846" max="14846" width="9" style="7" customWidth="1"/>
    <col min="14847" max="14850" width="8.42578125" style="7" customWidth="1"/>
    <col min="14851" max="14851" width="9.7109375" style="7" customWidth="1"/>
    <col min="14852" max="14852" width="9.28515625" style="7" customWidth="1"/>
    <col min="14853" max="14853" width="7.85546875" style="7" customWidth="1"/>
    <col min="14854" max="14854" width="11.5703125" style="7" customWidth="1"/>
    <col min="14855" max="14858" width="9.28515625" style="7" customWidth="1"/>
    <col min="14859" max="15095" width="9" style="7" customWidth="1"/>
    <col min="15096" max="15096" width="34.140625" style="7" customWidth="1"/>
    <col min="15097" max="15097" width="11.28515625" style="7" customWidth="1"/>
    <col min="15098" max="15098" width="11" style="7" customWidth="1"/>
    <col min="15099" max="15099" width="9" style="7"/>
    <col min="15100" max="15100" width="48.42578125" style="7" customWidth="1"/>
    <col min="15101" max="15101" width="9.7109375" style="7" customWidth="1"/>
    <col min="15102" max="15102" width="9" style="7" customWidth="1"/>
    <col min="15103" max="15106" width="8.42578125" style="7" customWidth="1"/>
    <col min="15107" max="15107" width="9.7109375" style="7" customWidth="1"/>
    <col min="15108" max="15108" width="9.28515625" style="7" customWidth="1"/>
    <col min="15109" max="15109" width="7.85546875" style="7" customWidth="1"/>
    <col min="15110" max="15110" width="11.5703125" style="7" customWidth="1"/>
    <col min="15111" max="15114" width="9.28515625" style="7" customWidth="1"/>
    <col min="15115" max="15351" width="9" style="7" customWidth="1"/>
    <col min="15352" max="15352" width="34.140625" style="7" customWidth="1"/>
    <col min="15353" max="15353" width="11.28515625" style="7" customWidth="1"/>
    <col min="15354" max="15354" width="11" style="7" customWidth="1"/>
    <col min="15355" max="15355" width="9" style="7"/>
    <col min="15356" max="15356" width="48.42578125" style="7" customWidth="1"/>
    <col min="15357" max="15357" width="9.7109375" style="7" customWidth="1"/>
    <col min="15358" max="15358" width="9" style="7" customWidth="1"/>
    <col min="15359" max="15362" width="8.42578125" style="7" customWidth="1"/>
    <col min="15363" max="15363" width="9.7109375" style="7" customWidth="1"/>
    <col min="15364" max="15364" width="9.28515625" style="7" customWidth="1"/>
    <col min="15365" max="15365" width="7.85546875" style="7" customWidth="1"/>
    <col min="15366" max="15366" width="11.5703125" style="7" customWidth="1"/>
    <col min="15367" max="15370" width="9.28515625" style="7" customWidth="1"/>
    <col min="15371" max="15607" width="9" style="7" customWidth="1"/>
    <col min="15608" max="15608" width="34.140625" style="7" customWidth="1"/>
    <col min="15609" max="15609" width="11.28515625" style="7" customWidth="1"/>
    <col min="15610" max="15610" width="11" style="7" customWidth="1"/>
    <col min="15611" max="15611" width="9" style="7"/>
    <col min="15612" max="15612" width="48.42578125" style="7" customWidth="1"/>
    <col min="15613" max="15613" width="9.7109375" style="7" customWidth="1"/>
    <col min="15614" max="15614" width="9" style="7" customWidth="1"/>
    <col min="15615" max="15618" width="8.42578125" style="7" customWidth="1"/>
    <col min="15619" max="15619" width="9.7109375" style="7" customWidth="1"/>
    <col min="15620" max="15620" width="9.28515625" style="7" customWidth="1"/>
    <col min="15621" max="15621" width="7.85546875" style="7" customWidth="1"/>
    <col min="15622" max="15622" width="11.5703125" style="7" customWidth="1"/>
    <col min="15623" max="15626" width="9.28515625" style="7" customWidth="1"/>
    <col min="15627" max="15863" width="9" style="7" customWidth="1"/>
    <col min="15864" max="15864" width="34.140625" style="7" customWidth="1"/>
    <col min="15865" max="15865" width="11.28515625" style="7" customWidth="1"/>
    <col min="15866" max="15866" width="11" style="7" customWidth="1"/>
    <col min="15867" max="15867" width="9" style="7"/>
    <col min="15868" max="15868" width="48.42578125" style="7" customWidth="1"/>
    <col min="15869" max="15869" width="9.7109375" style="7" customWidth="1"/>
    <col min="15870" max="15870" width="9" style="7" customWidth="1"/>
    <col min="15871" max="15874" width="8.42578125" style="7" customWidth="1"/>
    <col min="15875" max="15875" width="9.7109375" style="7" customWidth="1"/>
    <col min="15876" max="15876" width="9.28515625" style="7" customWidth="1"/>
    <col min="15877" max="15877" width="7.85546875" style="7" customWidth="1"/>
    <col min="15878" max="15878" width="11.5703125" style="7" customWidth="1"/>
    <col min="15879" max="15882" width="9.28515625" style="7" customWidth="1"/>
    <col min="15883" max="16119" width="9" style="7" customWidth="1"/>
    <col min="16120" max="16120" width="34.140625" style="7" customWidth="1"/>
    <col min="16121" max="16121" width="11.28515625" style="7" customWidth="1"/>
    <col min="16122" max="16122" width="11" style="7" customWidth="1"/>
    <col min="16123" max="16123" width="9" style="7"/>
    <col min="16124" max="16124" width="48.42578125" style="7" customWidth="1"/>
    <col min="16125" max="16125" width="9.7109375" style="7" customWidth="1"/>
    <col min="16126" max="16126" width="9" style="7" customWidth="1"/>
    <col min="16127" max="16130" width="8.42578125" style="7" customWidth="1"/>
    <col min="16131" max="16131" width="9.7109375" style="7" customWidth="1"/>
    <col min="16132" max="16132" width="9.28515625" style="7" customWidth="1"/>
    <col min="16133" max="16133" width="7.85546875" style="7" customWidth="1"/>
    <col min="16134" max="16134" width="11.5703125" style="7" customWidth="1"/>
    <col min="16135" max="16138" width="9.28515625" style="7" customWidth="1"/>
    <col min="16139" max="16375" width="9" style="7" customWidth="1"/>
    <col min="16376" max="16376" width="34.140625" style="7" customWidth="1"/>
    <col min="16377" max="16377" width="11.28515625" style="7" customWidth="1"/>
    <col min="16378" max="16378" width="11" style="7" customWidth="1"/>
    <col min="16379" max="16384" width="9" style="7"/>
  </cols>
  <sheetData>
    <row r="1" spans="1:17" ht="30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8" t="s">
        <v>136</v>
      </c>
      <c r="B3" s="6"/>
      <c r="C3" s="6"/>
      <c r="D3" s="6"/>
      <c r="E3" s="6"/>
      <c r="F3" s="6"/>
      <c r="G3" s="6"/>
      <c r="H3" s="6"/>
      <c r="I3" s="6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53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5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5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5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5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5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5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5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5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5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5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5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5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5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ht="15.75">
      <c r="A21" s="197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5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5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5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5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5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5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5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5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5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5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5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19"/>
      <c r="Q32" s="120"/>
    </row>
    <row r="33" spans="1:17" ht="15.6" customHeight="1">
      <c r="A33" s="15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5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5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5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39" customFormat="1" ht="15.6" customHeight="1">
      <c r="A37" s="160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5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5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5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5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5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5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5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5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19"/>
      <c r="Q45" s="118"/>
    </row>
    <row r="46" spans="1:17" ht="32.25" customHeight="1">
      <c r="A46" s="161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19"/>
      <c r="Q46" s="118"/>
    </row>
    <row r="47" spans="1:17" ht="15.6" customHeight="1">
      <c r="A47" s="15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5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9" customFormat="1" ht="15.75">
      <c r="A49" s="15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5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5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5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39" customFormat="1" ht="15" customHeight="1">
      <c r="A53" s="160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39" customFormat="1" ht="15.75">
      <c r="A54" s="160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39" customFormat="1" ht="15.75">
      <c r="A55" s="160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39" customFormat="1" ht="15.75">
      <c r="A56" s="160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5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5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5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5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5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5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5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5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5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5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5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ht="19.5" customHeight="1">
      <c r="A68" s="15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39" customFormat="1" ht="15.75">
      <c r="A69" s="160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5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16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187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4"/>
      <c r="B73" s="68"/>
      <c r="C73" s="68"/>
      <c r="D73" s="68"/>
      <c r="E73" s="68"/>
      <c r="F73" s="68"/>
      <c r="G73" s="68"/>
      <c r="H73" s="68"/>
      <c r="I73" s="68"/>
      <c r="J73" s="69"/>
      <c r="K73" s="69"/>
      <c r="L73" s="69"/>
      <c r="M73" s="69"/>
      <c r="N73" s="69"/>
      <c r="O73" s="69"/>
      <c r="P73" s="69"/>
      <c r="Q73" s="69"/>
    </row>
    <row r="74" spans="1:17" ht="15.75">
      <c r="B74" s="70"/>
      <c r="C74" s="70"/>
      <c r="D74" s="70"/>
      <c r="E74" s="70"/>
      <c r="F74" s="70"/>
      <c r="G74" s="70"/>
      <c r="H74" s="70"/>
      <c r="I74" s="70"/>
      <c r="J74" s="71"/>
      <c r="K74" s="71"/>
      <c r="L74" s="71"/>
      <c r="M74" s="71"/>
      <c r="N74" s="71"/>
      <c r="O74" s="71"/>
      <c r="P74" s="71"/>
      <c r="Q74" s="71"/>
    </row>
    <row r="75" spans="1:17" ht="15.75">
      <c r="B75" s="70"/>
      <c r="C75" s="70"/>
      <c r="D75" s="70"/>
      <c r="E75" s="70"/>
      <c r="F75" s="70"/>
      <c r="G75" s="70"/>
      <c r="H75" s="70"/>
      <c r="I75" s="70"/>
      <c r="J75" s="71"/>
      <c r="K75" s="71"/>
      <c r="L75" s="71"/>
      <c r="M75" s="71"/>
      <c r="N75" s="71"/>
      <c r="O75" s="71"/>
      <c r="P75" s="71"/>
      <c r="Q75" s="71"/>
    </row>
    <row r="76" spans="1:17" ht="22.15" customHeight="1">
      <c r="A76" s="52"/>
      <c r="B76" s="68"/>
      <c r="C76" s="68"/>
      <c r="D76" s="68"/>
      <c r="E76" s="68"/>
      <c r="F76" s="68"/>
      <c r="G76" s="68"/>
      <c r="H76" s="68"/>
      <c r="I76" s="68"/>
      <c r="J76" s="69"/>
      <c r="K76" s="69"/>
      <c r="L76" s="69"/>
      <c r="M76" s="69"/>
      <c r="N76" s="69"/>
      <c r="O76" s="69"/>
      <c r="P76" s="69"/>
      <c r="Q76" s="69"/>
    </row>
    <row r="77" spans="1:17" ht="15.75">
      <c r="B77" s="70"/>
      <c r="C77" s="70"/>
      <c r="D77" s="70"/>
      <c r="E77" s="70"/>
      <c r="F77" s="70"/>
      <c r="G77" s="70"/>
      <c r="H77" s="70"/>
      <c r="I77" s="70"/>
      <c r="J77" s="71"/>
      <c r="K77" s="71"/>
      <c r="L77" s="71"/>
      <c r="M77" s="71"/>
      <c r="N77" s="71"/>
      <c r="O77" s="71"/>
      <c r="P77" s="71"/>
      <c r="Q77" s="71"/>
    </row>
    <row r="78" spans="1:17" ht="15.75"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ht="15.75">
      <c r="B79" s="72"/>
      <c r="C79" s="72"/>
      <c r="D79" s="72"/>
      <c r="E79" s="72"/>
      <c r="F79" s="72"/>
      <c r="G79" s="72"/>
      <c r="H79" s="72"/>
      <c r="I79" s="72"/>
      <c r="J79" s="73"/>
      <c r="K79" s="73"/>
      <c r="L79" s="73"/>
      <c r="M79" s="73"/>
      <c r="N79" s="73"/>
      <c r="O79" s="73"/>
      <c r="P79" s="73"/>
      <c r="Q79" s="73"/>
    </row>
    <row r="80" spans="1:17" ht="15.75">
      <c r="B80" s="72"/>
      <c r="C80" s="72"/>
      <c r="D80" s="72"/>
      <c r="E80" s="72"/>
      <c r="F80" s="72"/>
      <c r="G80" s="72"/>
      <c r="H80" s="72"/>
      <c r="I80" s="72"/>
      <c r="J80" s="73"/>
      <c r="K80" s="73"/>
      <c r="L80" s="73"/>
      <c r="M80" s="73"/>
      <c r="N80" s="73"/>
      <c r="O80" s="73"/>
      <c r="P80" s="73"/>
      <c r="Q80" s="73"/>
    </row>
  </sheetData>
  <sheetProtection selectLockedCells="1" selectUnlockedCells="1"/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9" defaultRowHeight="1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6.5703125" style="9" customWidth="1"/>
    <col min="6" max="6" width="17.7109375" style="9" customWidth="1"/>
    <col min="7" max="7" width="20.85546875" style="9" customWidth="1"/>
    <col min="8" max="8" width="16.5703125" style="9" customWidth="1"/>
    <col min="9" max="9" width="14.7109375" style="9" customWidth="1"/>
    <col min="10" max="10" width="16.42578125" style="7" customWidth="1"/>
    <col min="11" max="13" width="16.140625" style="7" customWidth="1"/>
    <col min="14" max="14" width="15.42578125" style="7" customWidth="1"/>
    <col min="15" max="15" width="13.140625" style="7" customWidth="1"/>
    <col min="16" max="16" width="14.7109375" style="7" customWidth="1"/>
    <col min="17" max="17" width="16.5703125" style="7" customWidth="1"/>
    <col min="18" max="247" width="9" style="7" customWidth="1"/>
    <col min="248" max="248" width="34.140625" style="7" customWidth="1"/>
    <col min="249" max="249" width="11.28515625" style="7" customWidth="1"/>
    <col min="250" max="250" width="11" style="7" customWidth="1"/>
    <col min="251" max="251" width="9" style="7"/>
    <col min="252" max="252" width="48.42578125" style="7" customWidth="1"/>
    <col min="253" max="253" width="9.7109375" style="7" customWidth="1"/>
    <col min="254" max="254" width="9" style="7" customWidth="1"/>
    <col min="255" max="258" width="8.42578125" style="7" customWidth="1"/>
    <col min="259" max="259" width="9.7109375" style="7" customWidth="1"/>
    <col min="260" max="260" width="9.28515625" style="7" customWidth="1"/>
    <col min="261" max="261" width="7.85546875" style="7" customWidth="1"/>
    <col min="262" max="262" width="11.5703125" style="7" customWidth="1"/>
    <col min="263" max="266" width="9.28515625" style="7" customWidth="1"/>
    <col min="267" max="503" width="9" style="7" customWidth="1"/>
    <col min="504" max="504" width="34.140625" style="7" customWidth="1"/>
    <col min="505" max="505" width="11.28515625" style="7" customWidth="1"/>
    <col min="506" max="506" width="11" style="7" customWidth="1"/>
    <col min="507" max="507" width="9" style="7"/>
    <col min="508" max="508" width="48.42578125" style="7" customWidth="1"/>
    <col min="509" max="509" width="9.7109375" style="7" customWidth="1"/>
    <col min="510" max="510" width="9" style="7" customWidth="1"/>
    <col min="511" max="514" width="8.42578125" style="7" customWidth="1"/>
    <col min="515" max="515" width="9.7109375" style="7" customWidth="1"/>
    <col min="516" max="516" width="9.28515625" style="7" customWidth="1"/>
    <col min="517" max="517" width="7.85546875" style="7" customWidth="1"/>
    <col min="518" max="518" width="11.5703125" style="7" customWidth="1"/>
    <col min="519" max="522" width="9.28515625" style="7" customWidth="1"/>
    <col min="523" max="759" width="9" style="7" customWidth="1"/>
    <col min="760" max="760" width="34.140625" style="7" customWidth="1"/>
    <col min="761" max="761" width="11.28515625" style="7" customWidth="1"/>
    <col min="762" max="762" width="11" style="7" customWidth="1"/>
    <col min="763" max="763" width="9" style="7"/>
    <col min="764" max="764" width="48.42578125" style="7" customWidth="1"/>
    <col min="765" max="765" width="9.7109375" style="7" customWidth="1"/>
    <col min="766" max="766" width="9" style="7" customWidth="1"/>
    <col min="767" max="770" width="8.42578125" style="7" customWidth="1"/>
    <col min="771" max="771" width="9.7109375" style="7" customWidth="1"/>
    <col min="772" max="772" width="9.28515625" style="7" customWidth="1"/>
    <col min="773" max="773" width="7.85546875" style="7" customWidth="1"/>
    <col min="774" max="774" width="11.5703125" style="7" customWidth="1"/>
    <col min="775" max="778" width="9.28515625" style="7" customWidth="1"/>
    <col min="779" max="1015" width="9" style="7" customWidth="1"/>
    <col min="1016" max="1016" width="34.140625" style="7" customWidth="1"/>
    <col min="1017" max="1017" width="11.28515625" style="7" customWidth="1"/>
    <col min="1018" max="1018" width="11" style="7" customWidth="1"/>
    <col min="1019" max="1019" width="9" style="7"/>
    <col min="1020" max="1020" width="48.42578125" style="7" customWidth="1"/>
    <col min="1021" max="1021" width="9.7109375" style="7" customWidth="1"/>
    <col min="1022" max="1022" width="9" style="7" customWidth="1"/>
    <col min="1023" max="1026" width="8.42578125" style="7" customWidth="1"/>
    <col min="1027" max="1027" width="9.7109375" style="7" customWidth="1"/>
    <col min="1028" max="1028" width="9.28515625" style="7" customWidth="1"/>
    <col min="1029" max="1029" width="7.85546875" style="7" customWidth="1"/>
    <col min="1030" max="1030" width="11.5703125" style="7" customWidth="1"/>
    <col min="1031" max="1034" width="9.28515625" style="7" customWidth="1"/>
    <col min="1035" max="1271" width="9" style="7" customWidth="1"/>
    <col min="1272" max="1272" width="34.140625" style="7" customWidth="1"/>
    <col min="1273" max="1273" width="11.28515625" style="7" customWidth="1"/>
    <col min="1274" max="1274" width="11" style="7" customWidth="1"/>
    <col min="1275" max="1275" width="9" style="7"/>
    <col min="1276" max="1276" width="48.42578125" style="7" customWidth="1"/>
    <col min="1277" max="1277" width="9.7109375" style="7" customWidth="1"/>
    <col min="1278" max="1278" width="9" style="7" customWidth="1"/>
    <col min="1279" max="1282" width="8.42578125" style="7" customWidth="1"/>
    <col min="1283" max="1283" width="9.7109375" style="7" customWidth="1"/>
    <col min="1284" max="1284" width="9.28515625" style="7" customWidth="1"/>
    <col min="1285" max="1285" width="7.85546875" style="7" customWidth="1"/>
    <col min="1286" max="1286" width="11.5703125" style="7" customWidth="1"/>
    <col min="1287" max="1290" width="9.28515625" style="7" customWidth="1"/>
    <col min="1291" max="1527" width="9" style="7" customWidth="1"/>
    <col min="1528" max="1528" width="34.140625" style="7" customWidth="1"/>
    <col min="1529" max="1529" width="11.28515625" style="7" customWidth="1"/>
    <col min="1530" max="1530" width="11" style="7" customWidth="1"/>
    <col min="1531" max="1531" width="9" style="7"/>
    <col min="1532" max="1532" width="48.42578125" style="7" customWidth="1"/>
    <col min="1533" max="1533" width="9.7109375" style="7" customWidth="1"/>
    <col min="1534" max="1534" width="9" style="7" customWidth="1"/>
    <col min="1535" max="1538" width="8.42578125" style="7" customWidth="1"/>
    <col min="1539" max="1539" width="9.7109375" style="7" customWidth="1"/>
    <col min="1540" max="1540" width="9.28515625" style="7" customWidth="1"/>
    <col min="1541" max="1541" width="7.85546875" style="7" customWidth="1"/>
    <col min="1542" max="1542" width="11.5703125" style="7" customWidth="1"/>
    <col min="1543" max="1546" width="9.28515625" style="7" customWidth="1"/>
    <col min="1547" max="1783" width="9" style="7" customWidth="1"/>
    <col min="1784" max="1784" width="34.140625" style="7" customWidth="1"/>
    <col min="1785" max="1785" width="11.28515625" style="7" customWidth="1"/>
    <col min="1786" max="1786" width="11" style="7" customWidth="1"/>
    <col min="1787" max="1787" width="9" style="7"/>
    <col min="1788" max="1788" width="48.42578125" style="7" customWidth="1"/>
    <col min="1789" max="1789" width="9.7109375" style="7" customWidth="1"/>
    <col min="1790" max="1790" width="9" style="7" customWidth="1"/>
    <col min="1791" max="1794" width="8.42578125" style="7" customWidth="1"/>
    <col min="1795" max="1795" width="9.7109375" style="7" customWidth="1"/>
    <col min="1796" max="1796" width="9.28515625" style="7" customWidth="1"/>
    <col min="1797" max="1797" width="7.85546875" style="7" customWidth="1"/>
    <col min="1798" max="1798" width="11.5703125" style="7" customWidth="1"/>
    <col min="1799" max="1802" width="9.28515625" style="7" customWidth="1"/>
    <col min="1803" max="2039" width="9" style="7" customWidth="1"/>
    <col min="2040" max="2040" width="34.140625" style="7" customWidth="1"/>
    <col min="2041" max="2041" width="11.28515625" style="7" customWidth="1"/>
    <col min="2042" max="2042" width="11" style="7" customWidth="1"/>
    <col min="2043" max="2043" width="9" style="7"/>
    <col min="2044" max="2044" width="48.42578125" style="7" customWidth="1"/>
    <col min="2045" max="2045" width="9.7109375" style="7" customWidth="1"/>
    <col min="2046" max="2046" width="9" style="7" customWidth="1"/>
    <col min="2047" max="2050" width="8.42578125" style="7" customWidth="1"/>
    <col min="2051" max="2051" width="9.7109375" style="7" customWidth="1"/>
    <col min="2052" max="2052" width="9.28515625" style="7" customWidth="1"/>
    <col min="2053" max="2053" width="7.85546875" style="7" customWidth="1"/>
    <col min="2054" max="2054" width="11.5703125" style="7" customWidth="1"/>
    <col min="2055" max="2058" width="9.28515625" style="7" customWidth="1"/>
    <col min="2059" max="2295" width="9" style="7" customWidth="1"/>
    <col min="2296" max="2296" width="34.140625" style="7" customWidth="1"/>
    <col min="2297" max="2297" width="11.28515625" style="7" customWidth="1"/>
    <col min="2298" max="2298" width="11" style="7" customWidth="1"/>
    <col min="2299" max="2299" width="9" style="7"/>
    <col min="2300" max="2300" width="48.42578125" style="7" customWidth="1"/>
    <col min="2301" max="2301" width="9.7109375" style="7" customWidth="1"/>
    <col min="2302" max="2302" width="9" style="7" customWidth="1"/>
    <col min="2303" max="2306" width="8.42578125" style="7" customWidth="1"/>
    <col min="2307" max="2307" width="9.7109375" style="7" customWidth="1"/>
    <col min="2308" max="2308" width="9.28515625" style="7" customWidth="1"/>
    <col min="2309" max="2309" width="7.85546875" style="7" customWidth="1"/>
    <col min="2310" max="2310" width="11.5703125" style="7" customWidth="1"/>
    <col min="2311" max="2314" width="9.28515625" style="7" customWidth="1"/>
    <col min="2315" max="2551" width="9" style="7" customWidth="1"/>
    <col min="2552" max="2552" width="34.140625" style="7" customWidth="1"/>
    <col min="2553" max="2553" width="11.28515625" style="7" customWidth="1"/>
    <col min="2554" max="2554" width="11" style="7" customWidth="1"/>
    <col min="2555" max="2555" width="9" style="7"/>
    <col min="2556" max="2556" width="48.42578125" style="7" customWidth="1"/>
    <col min="2557" max="2557" width="9.7109375" style="7" customWidth="1"/>
    <col min="2558" max="2558" width="9" style="7" customWidth="1"/>
    <col min="2559" max="2562" width="8.42578125" style="7" customWidth="1"/>
    <col min="2563" max="2563" width="9.7109375" style="7" customWidth="1"/>
    <col min="2564" max="2564" width="9.28515625" style="7" customWidth="1"/>
    <col min="2565" max="2565" width="7.85546875" style="7" customWidth="1"/>
    <col min="2566" max="2566" width="11.5703125" style="7" customWidth="1"/>
    <col min="2567" max="2570" width="9.28515625" style="7" customWidth="1"/>
    <col min="2571" max="2807" width="9" style="7" customWidth="1"/>
    <col min="2808" max="2808" width="34.140625" style="7" customWidth="1"/>
    <col min="2809" max="2809" width="11.28515625" style="7" customWidth="1"/>
    <col min="2810" max="2810" width="11" style="7" customWidth="1"/>
    <col min="2811" max="2811" width="9" style="7"/>
    <col min="2812" max="2812" width="48.42578125" style="7" customWidth="1"/>
    <col min="2813" max="2813" width="9.7109375" style="7" customWidth="1"/>
    <col min="2814" max="2814" width="9" style="7" customWidth="1"/>
    <col min="2815" max="2818" width="8.42578125" style="7" customWidth="1"/>
    <col min="2819" max="2819" width="9.7109375" style="7" customWidth="1"/>
    <col min="2820" max="2820" width="9.28515625" style="7" customWidth="1"/>
    <col min="2821" max="2821" width="7.85546875" style="7" customWidth="1"/>
    <col min="2822" max="2822" width="11.5703125" style="7" customWidth="1"/>
    <col min="2823" max="2826" width="9.28515625" style="7" customWidth="1"/>
    <col min="2827" max="3063" width="9" style="7" customWidth="1"/>
    <col min="3064" max="3064" width="34.140625" style="7" customWidth="1"/>
    <col min="3065" max="3065" width="11.28515625" style="7" customWidth="1"/>
    <col min="3066" max="3066" width="11" style="7" customWidth="1"/>
    <col min="3067" max="3067" width="9" style="7"/>
    <col min="3068" max="3068" width="48.42578125" style="7" customWidth="1"/>
    <col min="3069" max="3069" width="9.7109375" style="7" customWidth="1"/>
    <col min="3070" max="3070" width="9" style="7" customWidth="1"/>
    <col min="3071" max="3074" width="8.42578125" style="7" customWidth="1"/>
    <col min="3075" max="3075" width="9.7109375" style="7" customWidth="1"/>
    <col min="3076" max="3076" width="9.28515625" style="7" customWidth="1"/>
    <col min="3077" max="3077" width="7.85546875" style="7" customWidth="1"/>
    <col min="3078" max="3078" width="11.5703125" style="7" customWidth="1"/>
    <col min="3079" max="3082" width="9.28515625" style="7" customWidth="1"/>
    <col min="3083" max="3319" width="9" style="7" customWidth="1"/>
    <col min="3320" max="3320" width="34.140625" style="7" customWidth="1"/>
    <col min="3321" max="3321" width="11.28515625" style="7" customWidth="1"/>
    <col min="3322" max="3322" width="11" style="7" customWidth="1"/>
    <col min="3323" max="3323" width="9" style="7"/>
    <col min="3324" max="3324" width="48.42578125" style="7" customWidth="1"/>
    <col min="3325" max="3325" width="9.7109375" style="7" customWidth="1"/>
    <col min="3326" max="3326" width="9" style="7" customWidth="1"/>
    <col min="3327" max="3330" width="8.42578125" style="7" customWidth="1"/>
    <col min="3331" max="3331" width="9.7109375" style="7" customWidth="1"/>
    <col min="3332" max="3332" width="9.28515625" style="7" customWidth="1"/>
    <col min="3333" max="3333" width="7.85546875" style="7" customWidth="1"/>
    <col min="3334" max="3334" width="11.5703125" style="7" customWidth="1"/>
    <col min="3335" max="3338" width="9.28515625" style="7" customWidth="1"/>
    <col min="3339" max="3575" width="9" style="7" customWidth="1"/>
    <col min="3576" max="3576" width="34.140625" style="7" customWidth="1"/>
    <col min="3577" max="3577" width="11.28515625" style="7" customWidth="1"/>
    <col min="3578" max="3578" width="11" style="7" customWidth="1"/>
    <col min="3579" max="3579" width="9" style="7"/>
    <col min="3580" max="3580" width="48.42578125" style="7" customWidth="1"/>
    <col min="3581" max="3581" width="9.7109375" style="7" customWidth="1"/>
    <col min="3582" max="3582" width="9" style="7" customWidth="1"/>
    <col min="3583" max="3586" width="8.42578125" style="7" customWidth="1"/>
    <col min="3587" max="3587" width="9.7109375" style="7" customWidth="1"/>
    <col min="3588" max="3588" width="9.28515625" style="7" customWidth="1"/>
    <col min="3589" max="3589" width="7.85546875" style="7" customWidth="1"/>
    <col min="3590" max="3590" width="11.5703125" style="7" customWidth="1"/>
    <col min="3591" max="3594" width="9.28515625" style="7" customWidth="1"/>
    <col min="3595" max="3831" width="9" style="7" customWidth="1"/>
    <col min="3832" max="3832" width="34.140625" style="7" customWidth="1"/>
    <col min="3833" max="3833" width="11.28515625" style="7" customWidth="1"/>
    <col min="3834" max="3834" width="11" style="7" customWidth="1"/>
    <col min="3835" max="3835" width="9" style="7"/>
    <col min="3836" max="3836" width="48.42578125" style="7" customWidth="1"/>
    <col min="3837" max="3837" width="9.7109375" style="7" customWidth="1"/>
    <col min="3838" max="3838" width="9" style="7" customWidth="1"/>
    <col min="3839" max="3842" width="8.42578125" style="7" customWidth="1"/>
    <col min="3843" max="3843" width="9.7109375" style="7" customWidth="1"/>
    <col min="3844" max="3844" width="9.28515625" style="7" customWidth="1"/>
    <col min="3845" max="3845" width="7.85546875" style="7" customWidth="1"/>
    <col min="3846" max="3846" width="11.5703125" style="7" customWidth="1"/>
    <col min="3847" max="3850" width="9.28515625" style="7" customWidth="1"/>
    <col min="3851" max="4087" width="9" style="7" customWidth="1"/>
    <col min="4088" max="4088" width="34.140625" style="7" customWidth="1"/>
    <col min="4089" max="4089" width="11.28515625" style="7" customWidth="1"/>
    <col min="4090" max="4090" width="11" style="7" customWidth="1"/>
    <col min="4091" max="4091" width="9" style="7"/>
    <col min="4092" max="4092" width="48.42578125" style="7" customWidth="1"/>
    <col min="4093" max="4093" width="9.7109375" style="7" customWidth="1"/>
    <col min="4094" max="4094" width="9" style="7" customWidth="1"/>
    <col min="4095" max="4098" width="8.42578125" style="7" customWidth="1"/>
    <col min="4099" max="4099" width="9.7109375" style="7" customWidth="1"/>
    <col min="4100" max="4100" width="9.28515625" style="7" customWidth="1"/>
    <col min="4101" max="4101" width="7.85546875" style="7" customWidth="1"/>
    <col min="4102" max="4102" width="11.5703125" style="7" customWidth="1"/>
    <col min="4103" max="4106" width="9.28515625" style="7" customWidth="1"/>
    <col min="4107" max="4343" width="9" style="7" customWidth="1"/>
    <col min="4344" max="4344" width="34.140625" style="7" customWidth="1"/>
    <col min="4345" max="4345" width="11.28515625" style="7" customWidth="1"/>
    <col min="4346" max="4346" width="11" style="7" customWidth="1"/>
    <col min="4347" max="4347" width="9" style="7"/>
    <col min="4348" max="4348" width="48.42578125" style="7" customWidth="1"/>
    <col min="4349" max="4349" width="9.7109375" style="7" customWidth="1"/>
    <col min="4350" max="4350" width="9" style="7" customWidth="1"/>
    <col min="4351" max="4354" width="8.42578125" style="7" customWidth="1"/>
    <col min="4355" max="4355" width="9.7109375" style="7" customWidth="1"/>
    <col min="4356" max="4356" width="9.28515625" style="7" customWidth="1"/>
    <col min="4357" max="4357" width="7.85546875" style="7" customWidth="1"/>
    <col min="4358" max="4358" width="11.5703125" style="7" customWidth="1"/>
    <col min="4359" max="4362" width="9.28515625" style="7" customWidth="1"/>
    <col min="4363" max="4599" width="9" style="7" customWidth="1"/>
    <col min="4600" max="4600" width="34.140625" style="7" customWidth="1"/>
    <col min="4601" max="4601" width="11.28515625" style="7" customWidth="1"/>
    <col min="4602" max="4602" width="11" style="7" customWidth="1"/>
    <col min="4603" max="4603" width="9" style="7"/>
    <col min="4604" max="4604" width="48.42578125" style="7" customWidth="1"/>
    <col min="4605" max="4605" width="9.7109375" style="7" customWidth="1"/>
    <col min="4606" max="4606" width="9" style="7" customWidth="1"/>
    <col min="4607" max="4610" width="8.42578125" style="7" customWidth="1"/>
    <col min="4611" max="4611" width="9.7109375" style="7" customWidth="1"/>
    <col min="4612" max="4612" width="9.28515625" style="7" customWidth="1"/>
    <col min="4613" max="4613" width="7.85546875" style="7" customWidth="1"/>
    <col min="4614" max="4614" width="11.5703125" style="7" customWidth="1"/>
    <col min="4615" max="4618" width="9.28515625" style="7" customWidth="1"/>
    <col min="4619" max="4855" width="9" style="7" customWidth="1"/>
    <col min="4856" max="4856" width="34.140625" style="7" customWidth="1"/>
    <col min="4857" max="4857" width="11.28515625" style="7" customWidth="1"/>
    <col min="4858" max="4858" width="11" style="7" customWidth="1"/>
    <col min="4859" max="4859" width="9" style="7"/>
    <col min="4860" max="4860" width="48.42578125" style="7" customWidth="1"/>
    <col min="4861" max="4861" width="9.7109375" style="7" customWidth="1"/>
    <col min="4862" max="4862" width="9" style="7" customWidth="1"/>
    <col min="4863" max="4866" width="8.42578125" style="7" customWidth="1"/>
    <col min="4867" max="4867" width="9.7109375" style="7" customWidth="1"/>
    <col min="4868" max="4868" width="9.28515625" style="7" customWidth="1"/>
    <col min="4869" max="4869" width="7.85546875" style="7" customWidth="1"/>
    <col min="4870" max="4870" width="11.5703125" style="7" customWidth="1"/>
    <col min="4871" max="4874" width="9.28515625" style="7" customWidth="1"/>
    <col min="4875" max="5111" width="9" style="7" customWidth="1"/>
    <col min="5112" max="5112" width="34.140625" style="7" customWidth="1"/>
    <col min="5113" max="5113" width="11.28515625" style="7" customWidth="1"/>
    <col min="5114" max="5114" width="11" style="7" customWidth="1"/>
    <col min="5115" max="5115" width="9" style="7"/>
    <col min="5116" max="5116" width="48.42578125" style="7" customWidth="1"/>
    <col min="5117" max="5117" width="9.7109375" style="7" customWidth="1"/>
    <col min="5118" max="5118" width="9" style="7" customWidth="1"/>
    <col min="5119" max="5122" width="8.42578125" style="7" customWidth="1"/>
    <col min="5123" max="5123" width="9.7109375" style="7" customWidth="1"/>
    <col min="5124" max="5124" width="9.28515625" style="7" customWidth="1"/>
    <col min="5125" max="5125" width="7.85546875" style="7" customWidth="1"/>
    <col min="5126" max="5126" width="11.5703125" style="7" customWidth="1"/>
    <col min="5127" max="5130" width="9.28515625" style="7" customWidth="1"/>
    <col min="5131" max="5367" width="9" style="7" customWidth="1"/>
    <col min="5368" max="5368" width="34.140625" style="7" customWidth="1"/>
    <col min="5369" max="5369" width="11.28515625" style="7" customWidth="1"/>
    <col min="5370" max="5370" width="11" style="7" customWidth="1"/>
    <col min="5371" max="5371" width="9" style="7"/>
    <col min="5372" max="5372" width="48.42578125" style="7" customWidth="1"/>
    <col min="5373" max="5373" width="9.7109375" style="7" customWidth="1"/>
    <col min="5374" max="5374" width="9" style="7" customWidth="1"/>
    <col min="5375" max="5378" width="8.42578125" style="7" customWidth="1"/>
    <col min="5379" max="5379" width="9.7109375" style="7" customWidth="1"/>
    <col min="5380" max="5380" width="9.28515625" style="7" customWidth="1"/>
    <col min="5381" max="5381" width="7.85546875" style="7" customWidth="1"/>
    <col min="5382" max="5382" width="11.5703125" style="7" customWidth="1"/>
    <col min="5383" max="5386" width="9.28515625" style="7" customWidth="1"/>
    <col min="5387" max="5623" width="9" style="7" customWidth="1"/>
    <col min="5624" max="5624" width="34.140625" style="7" customWidth="1"/>
    <col min="5625" max="5625" width="11.28515625" style="7" customWidth="1"/>
    <col min="5626" max="5626" width="11" style="7" customWidth="1"/>
    <col min="5627" max="5627" width="9" style="7"/>
    <col min="5628" max="5628" width="48.42578125" style="7" customWidth="1"/>
    <col min="5629" max="5629" width="9.7109375" style="7" customWidth="1"/>
    <col min="5630" max="5630" width="9" style="7" customWidth="1"/>
    <col min="5631" max="5634" width="8.42578125" style="7" customWidth="1"/>
    <col min="5635" max="5635" width="9.7109375" style="7" customWidth="1"/>
    <col min="5636" max="5636" width="9.28515625" style="7" customWidth="1"/>
    <col min="5637" max="5637" width="7.85546875" style="7" customWidth="1"/>
    <col min="5638" max="5638" width="11.5703125" style="7" customWidth="1"/>
    <col min="5639" max="5642" width="9.28515625" style="7" customWidth="1"/>
    <col min="5643" max="5879" width="9" style="7" customWidth="1"/>
    <col min="5880" max="5880" width="34.140625" style="7" customWidth="1"/>
    <col min="5881" max="5881" width="11.28515625" style="7" customWidth="1"/>
    <col min="5882" max="5882" width="11" style="7" customWidth="1"/>
    <col min="5883" max="5883" width="9" style="7"/>
    <col min="5884" max="5884" width="48.42578125" style="7" customWidth="1"/>
    <col min="5885" max="5885" width="9.7109375" style="7" customWidth="1"/>
    <col min="5886" max="5886" width="9" style="7" customWidth="1"/>
    <col min="5887" max="5890" width="8.42578125" style="7" customWidth="1"/>
    <col min="5891" max="5891" width="9.7109375" style="7" customWidth="1"/>
    <col min="5892" max="5892" width="9.28515625" style="7" customWidth="1"/>
    <col min="5893" max="5893" width="7.85546875" style="7" customWidth="1"/>
    <col min="5894" max="5894" width="11.5703125" style="7" customWidth="1"/>
    <col min="5895" max="5898" width="9.28515625" style="7" customWidth="1"/>
    <col min="5899" max="6135" width="9" style="7" customWidth="1"/>
    <col min="6136" max="6136" width="34.140625" style="7" customWidth="1"/>
    <col min="6137" max="6137" width="11.28515625" style="7" customWidth="1"/>
    <col min="6138" max="6138" width="11" style="7" customWidth="1"/>
    <col min="6139" max="6139" width="9" style="7"/>
    <col min="6140" max="6140" width="48.42578125" style="7" customWidth="1"/>
    <col min="6141" max="6141" width="9.7109375" style="7" customWidth="1"/>
    <col min="6142" max="6142" width="9" style="7" customWidth="1"/>
    <col min="6143" max="6146" width="8.42578125" style="7" customWidth="1"/>
    <col min="6147" max="6147" width="9.7109375" style="7" customWidth="1"/>
    <col min="6148" max="6148" width="9.28515625" style="7" customWidth="1"/>
    <col min="6149" max="6149" width="7.85546875" style="7" customWidth="1"/>
    <col min="6150" max="6150" width="11.5703125" style="7" customWidth="1"/>
    <col min="6151" max="6154" width="9.28515625" style="7" customWidth="1"/>
    <col min="6155" max="6391" width="9" style="7" customWidth="1"/>
    <col min="6392" max="6392" width="34.140625" style="7" customWidth="1"/>
    <col min="6393" max="6393" width="11.28515625" style="7" customWidth="1"/>
    <col min="6394" max="6394" width="11" style="7" customWidth="1"/>
    <col min="6395" max="6395" width="9" style="7"/>
    <col min="6396" max="6396" width="48.42578125" style="7" customWidth="1"/>
    <col min="6397" max="6397" width="9.7109375" style="7" customWidth="1"/>
    <col min="6398" max="6398" width="9" style="7" customWidth="1"/>
    <col min="6399" max="6402" width="8.42578125" style="7" customWidth="1"/>
    <col min="6403" max="6403" width="9.7109375" style="7" customWidth="1"/>
    <col min="6404" max="6404" width="9.28515625" style="7" customWidth="1"/>
    <col min="6405" max="6405" width="7.85546875" style="7" customWidth="1"/>
    <col min="6406" max="6406" width="11.5703125" style="7" customWidth="1"/>
    <col min="6407" max="6410" width="9.28515625" style="7" customWidth="1"/>
    <col min="6411" max="6647" width="9" style="7" customWidth="1"/>
    <col min="6648" max="6648" width="34.140625" style="7" customWidth="1"/>
    <col min="6649" max="6649" width="11.28515625" style="7" customWidth="1"/>
    <col min="6650" max="6650" width="11" style="7" customWidth="1"/>
    <col min="6651" max="6651" width="9" style="7"/>
    <col min="6652" max="6652" width="48.42578125" style="7" customWidth="1"/>
    <col min="6653" max="6653" width="9.7109375" style="7" customWidth="1"/>
    <col min="6654" max="6654" width="9" style="7" customWidth="1"/>
    <col min="6655" max="6658" width="8.42578125" style="7" customWidth="1"/>
    <col min="6659" max="6659" width="9.7109375" style="7" customWidth="1"/>
    <col min="6660" max="6660" width="9.28515625" style="7" customWidth="1"/>
    <col min="6661" max="6661" width="7.85546875" style="7" customWidth="1"/>
    <col min="6662" max="6662" width="11.5703125" style="7" customWidth="1"/>
    <col min="6663" max="6666" width="9.28515625" style="7" customWidth="1"/>
    <col min="6667" max="6903" width="9" style="7" customWidth="1"/>
    <col min="6904" max="6904" width="34.140625" style="7" customWidth="1"/>
    <col min="6905" max="6905" width="11.28515625" style="7" customWidth="1"/>
    <col min="6906" max="6906" width="11" style="7" customWidth="1"/>
    <col min="6907" max="6907" width="9" style="7"/>
    <col min="6908" max="6908" width="48.42578125" style="7" customWidth="1"/>
    <col min="6909" max="6909" width="9.7109375" style="7" customWidth="1"/>
    <col min="6910" max="6910" width="9" style="7" customWidth="1"/>
    <col min="6911" max="6914" width="8.42578125" style="7" customWidth="1"/>
    <col min="6915" max="6915" width="9.7109375" style="7" customWidth="1"/>
    <col min="6916" max="6916" width="9.28515625" style="7" customWidth="1"/>
    <col min="6917" max="6917" width="7.85546875" style="7" customWidth="1"/>
    <col min="6918" max="6918" width="11.5703125" style="7" customWidth="1"/>
    <col min="6919" max="6922" width="9.28515625" style="7" customWidth="1"/>
    <col min="6923" max="7159" width="9" style="7" customWidth="1"/>
    <col min="7160" max="7160" width="34.140625" style="7" customWidth="1"/>
    <col min="7161" max="7161" width="11.28515625" style="7" customWidth="1"/>
    <col min="7162" max="7162" width="11" style="7" customWidth="1"/>
    <col min="7163" max="7163" width="9" style="7"/>
    <col min="7164" max="7164" width="48.42578125" style="7" customWidth="1"/>
    <col min="7165" max="7165" width="9.7109375" style="7" customWidth="1"/>
    <col min="7166" max="7166" width="9" style="7" customWidth="1"/>
    <col min="7167" max="7170" width="8.42578125" style="7" customWidth="1"/>
    <col min="7171" max="7171" width="9.7109375" style="7" customWidth="1"/>
    <col min="7172" max="7172" width="9.28515625" style="7" customWidth="1"/>
    <col min="7173" max="7173" width="7.85546875" style="7" customWidth="1"/>
    <col min="7174" max="7174" width="11.5703125" style="7" customWidth="1"/>
    <col min="7175" max="7178" width="9.28515625" style="7" customWidth="1"/>
    <col min="7179" max="7415" width="9" style="7" customWidth="1"/>
    <col min="7416" max="7416" width="34.140625" style="7" customWidth="1"/>
    <col min="7417" max="7417" width="11.28515625" style="7" customWidth="1"/>
    <col min="7418" max="7418" width="11" style="7" customWidth="1"/>
    <col min="7419" max="7419" width="9" style="7"/>
    <col min="7420" max="7420" width="48.42578125" style="7" customWidth="1"/>
    <col min="7421" max="7421" width="9.7109375" style="7" customWidth="1"/>
    <col min="7422" max="7422" width="9" style="7" customWidth="1"/>
    <col min="7423" max="7426" width="8.42578125" style="7" customWidth="1"/>
    <col min="7427" max="7427" width="9.7109375" style="7" customWidth="1"/>
    <col min="7428" max="7428" width="9.28515625" style="7" customWidth="1"/>
    <col min="7429" max="7429" width="7.85546875" style="7" customWidth="1"/>
    <col min="7430" max="7430" width="11.5703125" style="7" customWidth="1"/>
    <col min="7431" max="7434" width="9.28515625" style="7" customWidth="1"/>
    <col min="7435" max="7671" width="9" style="7" customWidth="1"/>
    <col min="7672" max="7672" width="34.140625" style="7" customWidth="1"/>
    <col min="7673" max="7673" width="11.28515625" style="7" customWidth="1"/>
    <col min="7674" max="7674" width="11" style="7" customWidth="1"/>
    <col min="7675" max="7675" width="9" style="7"/>
    <col min="7676" max="7676" width="48.42578125" style="7" customWidth="1"/>
    <col min="7677" max="7677" width="9.7109375" style="7" customWidth="1"/>
    <col min="7678" max="7678" width="9" style="7" customWidth="1"/>
    <col min="7679" max="7682" width="8.42578125" style="7" customWidth="1"/>
    <col min="7683" max="7683" width="9.7109375" style="7" customWidth="1"/>
    <col min="7684" max="7684" width="9.28515625" style="7" customWidth="1"/>
    <col min="7685" max="7685" width="7.85546875" style="7" customWidth="1"/>
    <col min="7686" max="7686" width="11.5703125" style="7" customWidth="1"/>
    <col min="7687" max="7690" width="9.28515625" style="7" customWidth="1"/>
    <col min="7691" max="7927" width="9" style="7" customWidth="1"/>
    <col min="7928" max="7928" width="34.140625" style="7" customWidth="1"/>
    <col min="7929" max="7929" width="11.28515625" style="7" customWidth="1"/>
    <col min="7930" max="7930" width="11" style="7" customWidth="1"/>
    <col min="7931" max="7931" width="9" style="7"/>
    <col min="7932" max="7932" width="48.42578125" style="7" customWidth="1"/>
    <col min="7933" max="7933" width="9.7109375" style="7" customWidth="1"/>
    <col min="7934" max="7934" width="9" style="7" customWidth="1"/>
    <col min="7935" max="7938" width="8.42578125" style="7" customWidth="1"/>
    <col min="7939" max="7939" width="9.7109375" style="7" customWidth="1"/>
    <col min="7940" max="7940" width="9.28515625" style="7" customWidth="1"/>
    <col min="7941" max="7941" width="7.85546875" style="7" customWidth="1"/>
    <col min="7942" max="7942" width="11.5703125" style="7" customWidth="1"/>
    <col min="7943" max="7946" width="9.28515625" style="7" customWidth="1"/>
    <col min="7947" max="8183" width="9" style="7" customWidth="1"/>
    <col min="8184" max="8184" width="34.140625" style="7" customWidth="1"/>
    <col min="8185" max="8185" width="11.28515625" style="7" customWidth="1"/>
    <col min="8186" max="8186" width="11" style="7" customWidth="1"/>
    <col min="8187" max="8187" width="9" style="7"/>
    <col min="8188" max="8188" width="48.42578125" style="7" customWidth="1"/>
    <col min="8189" max="8189" width="9.7109375" style="7" customWidth="1"/>
    <col min="8190" max="8190" width="9" style="7" customWidth="1"/>
    <col min="8191" max="8194" width="8.42578125" style="7" customWidth="1"/>
    <col min="8195" max="8195" width="9.7109375" style="7" customWidth="1"/>
    <col min="8196" max="8196" width="9.28515625" style="7" customWidth="1"/>
    <col min="8197" max="8197" width="7.85546875" style="7" customWidth="1"/>
    <col min="8198" max="8198" width="11.5703125" style="7" customWidth="1"/>
    <col min="8199" max="8202" width="9.28515625" style="7" customWidth="1"/>
    <col min="8203" max="8439" width="9" style="7" customWidth="1"/>
    <col min="8440" max="8440" width="34.140625" style="7" customWidth="1"/>
    <col min="8441" max="8441" width="11.28515625" style="7" customWidth="1"/>
    <col min="8442" max="8442" width="11" style="7" customWidth="1"/>
    <col min="8443" max="8443" width="9" style="7"/>
    <col min="8444" max="8444" width="48.42578125" style="7" customWidth="1"/>
    <col min="8445" max="8445" width="9.7109375" style="7" customWidth="1"/>
    <col min="8446" max="8446" width="9" style="7" customWidth="1"/>
    <col min="8447" max="8450" width="8.42578125" style="7" customWidth="1"/>
    <col min="8451" max="8451" width="9.7109375" style="7" customWidth="1"/>
    <col min="8452" max="8452" width="9.28515625" style="7" customWidth="1"/>
    <col min="8453" max="8453" width="7.85546875" style="7" customWidth="1"/>
    <col min="8454" max="8454" width="11.5703125" style="7" customWidth="1"/>
    <col min="8455" max="8458" width="9.28515625" style="7" customWidth="1"/>
    <col min="8459" max="8695" width="9" style="7" customWidth="1"/>
    <col min="8696" max="8696" width="34.140625" style="7" customWidth="1"/>
    <col min="8697" max="8697" width="11.28515625" style="7" customWidth="1"/>
    <col min="8698" max="8698" width="11" style="7" customWidth="1"/>
    <col min="8699" max="8699" width="9" style="7"/>
    <col min="8700" max="8700" width="48.42578125" style="7" customWidth="1"/>
    <col min="8701" max="8701" width="9.7109375" style="7" customWidth="1"/>
    <col min="8702" max="8702" width="9" style="7" customWidth="1"/>
    <col min="8703" max="8706" width="8.42578125" style="7" customWidth="1"/>
    <col min="8707" max="8707" width="9.7109375" style="7" customWidth="1"/>
    <col min="8708" max="8708" width="9.28515625" style="7" customWidth="1"/>
    <col min="8709" max="8709" width="7.85546875" style="7" customWidth="1"/>
    <col min="8710" max="8710" width="11.5703125" style="7" customWidth="1"/>
    <col min="8711" max="8714" width="9.28515625" style="7" customWidth="1"/>
    <col min="8715" max="8951" width="9" style="7" customWidth="1"/>
    <col min="8952" max="8952" width="34.140625" style="7" customWidth="1"/>
    <col min="8953" max="8953" width="11.28515625" style="7" customWidth="1"/>
    <col min="8954" max="8954" width="11" style="7" customWidth="1"/>
    <col min="8955" max="8955" width="9" style="7"/>
    <col min="8956" max="8956" width="48.42578125" style="7" customWidth="1"/>
    <col min="8957" max="8957" width="9.7109375" style="7" customWidth="1"/>
    <col min="8958" max="8958" width="9" style="7" customWidth="1"/>
    <col min="8959" max="8962" width="8.42578125" style="7" customWidth="1"/>
    <col min="8963" max="8963" width="9.7109375" style="7" customWidth="1"/>
    <col min="8964" max="8964" width="9.28515625" style="7" customWidth="1"/>
    <col min="8965" max="8965" width="7.85546875" style="7" customWidth="1"/>
    <col min="8966" max="8966" width="11.5703125" style="7" customWidth="1"/>
    <col min="8967" max="8970" width="9.28515625" style="7" customWidth="1"/>
    <col min="8971" max="9207" width="9" style="7" customWidth="1"/>
    <col min="9208" max="9208" width="34.140625" style="7" customWidth="1"/>
    <col min="9209" max="9209" width="11.28515625" style="7" customWidth="1"/>
    <col min="9210" max="9210" width="11" style="7" customWidth="1"/>
    <col min="9211" max="9211" width="9" style="7"/>
    <col min="9212" max="9212" width="48.42578125" style="7" customWidth="1"/>
    <col min="9213" max="9213" width="9.7109375" style="7" customWidth="1"/>
    <col min="9214" max="9214" width="9" style="7" customWidth="1"/>
    <col min="9215" max="9218" width="8.42578125" style="7" customWidth="1"/>
    <col min="9219" max="9219" width="9.7109375" style="7" customWidth="1"/>
    <col min="9220" max="9220" width="9.28515625" style="7" customWidth="1"/>
    <col min="9221" max="9221" width="7.85546875" style="7" customWidth="1"/>
    <col min="9222" max="9222" width="11.5703125" style="7" customWidth="1"/>
    <col min="9223" max="9226" width="9.28515625" style="7" customWidth="1"/>
    <col min="9227" max="9463" width="9" style="7" customWidth="1"/>
    <col min="9464" max="9464" width="34.140625" style="7" customWidth="1"/>
    <col min="9465" max="9465" width="11.28515625" style="7" customWidth="1"/>
    <col min="9466" max="9466" width="11" style="7" customWidth="1"/>
    <col min="9467" max="9467" width="9" style="7"/>
    <col min="9468" max="9468" width="48.42578125" style="7" customWidth="1"/>
    <col min="9469" max="9469" width="9.7109375" style="7" customWidth="1"/>
    <col min="9470" max="9470" width="9" style="7" customWidth="1"/>
    <col min="9471" max="9474" width="8.42578125" style="7" customWidth="1"/>
    <col min="9475" max="9475" width="9.7109375" style="7" customWidth="1"/>
    <col min="9476" max="9476" width="9.28515625" style="7" customWidth="1"/>
    <col min="9477" max="9477" width="7.85546875" style="7" customWidth="1"/>
    <col min="9478" max="9478" width="11.5703125" style="7" customWidth="1"/>
    <col min="9479" max="9482" width="9.28515625" style="7" customWidth="1"/>
    <col min="9483" max="9719" width="9" style="7" customWidth="1"/>
    <col min="9720" max="9720" width="34.140625" style="7" customWidth="1"/>
    <col min="9721" max="9721" width="11.28515625" style="7" customWidth="1"/>
    <col min="9722" max="9722" width="11" style="7" customWidth="1"/>
    <col min="9723" max="9723" width="9" style="7"/>
    <col min="9724" max="9724" width="48.42578125" style="7" customWidth="1"/>
    <col min="9725" max="9725" width="9.7109375" style="7" customWidth="1"/>
    <col min="9726" max="9726" width="9" style="7" customWidth="1"/>
    <col min="9727" max="9730" width="8.42578125" style="7" customWidth="1"/>
    <col min="9731" max="9731" width="9.7109375" style="7" customWidth="1"/>
    <col min="9732" max="9732" width="9.28515625" style="7" customWidth="1"/>
    <col min="9733" max="9733" width="7.85546875" style="7" customWidth="1"/>
    <col min="9734" max="9734" width="11.5703125" style="7" customWidth="1"/>
    <col min="9735" max="9738" width="9.28515625" style="7" customWidth="1"/>
    <col min="9739" max="9975" width="9" style="7" customWidth="1"/>
    <col min="9976" max="9976" width="34.140625" style="7" customWidth="1"/>
    <col min="9977" max="9977" width="11.28515625" style="7" customWidth="1"/>
    <col min="9978" max="9978" width="11" style="7" customWidth="1"/>
    <col min="9979" max="9979" width="9" style="7"/>
    <col min="9980" max="9980" width="48.42578125" style="7" customWidth="1"/>
    <col min="9981" max="9981" width="9.7109375" style="7" customWidth="1"/>
    <col min="9982" max="9982" width="9" style="7" customWidth="1"/>
    <col min="9983" max="9986" width="8.42578125" style="7" customWidth="1"/>
    <col min="9987" max="9987" width="9.7109375" style="7" customWidth="1"/>
    <col min="9988" max="9988" width="9.28515625" style="7" customWidth="1"/>
    <col min="9989" max="9989" width="7.85546875" style="7" customWidth="1"/>
    <col min="9990" max="9990" width="11.5703125" style="7" customWidth="1"/>
    <col min="9991" max="9994" width="9.28515625" style="7" customWidth="1"/>
    <col min="9995" max="10231" width="9" style="7" customWidth="1"/>
    <col min="10232" max="10232" width="34.140625" style="7" customWidth="1"/>
    <col min="10233" max="10233" width="11.28515625" style="7" customWidth="1"/>
    <col min="10234" max="10234" width="11" style="7" customWidth="1"/>
    <col min="10235" max="10235" width="9" style="7"/>
    <col min="10236" max="10236" width="48.42578125" style="7" customWidth="1"/>
    <col min="10237" max="10237" width="9.7109375" style="7" customWidth="1"/>
    <col min="10238" max="10238" width="9" style="7" customWidth="1"/>
    <col min="10239" max="10242" width="8.42578125" style="7" customWidth="1"/>
    <col min="10243" max="10243" width="9.7109375" style="7" customWidth="1"/>
    <col min="10244" max="10244" width="9.28515625" style="7" customWidth="1"/>
    <col min="10245" max="10245" width="7.85546875" style="7" customWidth="1"/>
    <col min="10246" max="10246" width="11.5703125" style="7" customWidth="1"/>
    <col min="10247" max="10250" width="9.28515625" style="7" customWidth="1"/>
    <col min="10251" max="10487" width="9" style="7" customWidth="1"/>
    <col min="10488" max="10488" width="34.140625" style="7" customWidth="1"/>
    <col min="10489" max="10489" width="11.28515625" style="7" customWidth="1"/>
    <col min="10490" max="10490" width="11" style="7" customWidth="1"/>
    <col min="10491" max="10491" width="9" style="7"/>
    <col min="10492" max="10492" width="48.42578125" style="7" customWidth="1"/>
    <col min="10493" max="10493" width="9.7109375" style="7" customWidth="1"/>
    <col min="10494" max="10494" width="9" style="7" customWidth="1"/>
    <col min="10495" max="10498" width="8.42578125" style="7" customWidth="1"/>
    <col min="10499" max="10499" width="9.7109375" style="7" customWidth="1"/>
    <col min="10500" max="10500" width="9.28515625" style="7" customWidth="1"/>
    <col min="10501" max="10501" width="7.85546875" style="7" customWidth="1"/>
    <col min="10502" max="10502" width="11.5703125" style="7" customWidth="1"/>
    <col min="10503" max="10506" width="9.28515625" style="7" customWidth="1"/>
    <col min="10507" max="10743" width="9" style="7" customWidth="1"/>
    <col min="10744" max="10744" width="34.140625" style="7" customWidth="1"/>
    <col min="10745" max="10745" width="11.28515625" style="7" customWidth="1"/>
    <col min="10746" max="10746" width="11" style="7" customWidth="1"/>
    <col min="10747" max="10747" width="9" style="7"/>
    <col min="10748" max="10748" width="48.42578125" style="7" customWidth="1"/>
    <col min="10749" max="10749" width="9.7109375" style="7" customWidth="1"/>
    <col min="10750" max="10750" width="9" style="7" customWidth="1"/>
    <col min="10751" max="10754" width="8.42578125" style="7" customWidth="1"/>
    <col min="10755" max="10755" width="9.7109375" style="7" customWidth="1"/>
    <col min="10756" max="10756" width="9.28515625" style="7" customWidth="1"/>
    <col min="10757" max="10757" width="7.85546875" style="7" customWidth="1"/>
    <col min="10758" max="10758" width="11.5703125" style="7" customWidth="1"/>
    <col min="10759" max="10762" width="9.28515625" style="7" customWidth="1"/>
    <col min="10763" max="10999" width="9" style="7" customWidth="1"/>
    <col min="11000" max="11000" width="34.140625" style="7" customWidth="1"/>
    <col min="11001" max="11001" width="11.28515625" style="7" customWidth="1"/>
    <col min="11002" max="11002" width="11" style="7" customWidth="1"/>
    <col min="11003" max="11003" width="9" style="7"/>
    <col min="11004" max="11004" width="48.42578125" style="7" customWidth="1"/>
    <col min="11005" max="11005" width="9.7109375" style="7" customWidth="1"/>
    <col min="11006" max="11006" width="9" style="7" customWidth="1"/>
    <col min="11007" max="11010" width="8.42578125" style="7" customWidth="1"/>
    <col min="11011" max="11011" width="9.7109375" style="7" customWidth="1"/>
    <col min="11012" max="11012" width="9.28515625" style="7" customWidth="1"/>
    <col min="11013" max="11013" width="7.85546875" style="7" customWidth="1"/>
    <col min="11014" max="11014" width="11.5703125" style="7" customWidth="1"/>
    <col min="11015" max="11018" width="9.28515625" style="7" customWidth="1"/>
    <col min="11019" max="11255" width="9" style="7" customWidth="1"/>
    <col min="11256" max="11256" width="34.140625" style="7" customWidth="1"/>
    <col min="11257" max="11257" width="11.28515625" style="7" customWidth="1"/>
    <col min="11258" max="11258" width="11" style="7" customWidth="1"/>
    <col min="11259" max="11259" width="9" style="7"/>
    <col min="11260" max="11260" width="48.42578125" style="7" customWidth="1"/>
    <col min="11261" max="11261" width="9.7109375" style="7" customWidth="1"/>
    <col min="11262" max="11262" width="9" style="7" customWidth="1"/>
    <col min="11263" max="11266" width="8.42578125" style="7" customWidth="1"/>
    <col min="11267" max="11267" width="9.7109375" style="7" customWidth="1"/>
    <col min="11268" max="11268" width="9.28515625" style="7" customWidth="1"/>
    <col min="11269" max="11269" width="7.85546875" style="7" customWidth="1"/>
    <col min="11270" max="11270" width="11.5703125" style="7" customWidth="1"/>
    <col min="11271" max="11274" width="9.28515625" style="7" customWidth="1"/>
    <col min="11275" max="11511" width="9" style="7" customWidth="1"/>
    <col min="11512" max="11512" width="34.140625" style="7" customWidth="1"/>
    <col min="11513" max="11513" width="11.28515625" style="7" customWidth="1"/>
    <col min="11514" max="11514" width="11" style="7" customWidth="1"/>
    <col min="11515" max="11515" width="9" style="7"/>
    <col min="11516" max="11516" width="48.42578125" style="7" customWidth="1"/>
    <col min="11517" max="11517" width="9.7109375" style="7" customWidth="1"/>
    <col min="11518" max="11518" width="9" style="7" customWidth="1"/>
    <col min="11519" max="11522" width="8.42578125" style="7" customWidth="1"/>
    <col min="11523" max="11523" width="9.7109375" style="7" customWidth="1"/>
    <col min="11524" max="11524" width="9.28515625" style="7" customWidth="1"/>
    <col min="11525" max="11525" width="7.85546875" style="7" customWidth="1"/>
    <col min="11526" max="11526" width="11.5703125" style="7" customWidth="1"/>
    <col min="11527" max="11530" width="9.28515625" style="7" customWidth="1"/>
    <col min="11531" max="11767" width="9" style="7" customWidth="1"/>
    <col min="11768" max="11768" width="34.140625" style="7" customWidth="1"/>
    <col min="11769" max="11769" width="11.28515625" style="7" customWidth="1"/>
    <col min="11770" max="11770" width="11" style="7" customWidth="1"/>
    <col min="11771" max="11771" width="9" style="7"/>
    <col min="11772" max="11772" width="48.42578125" style="7" customWidth="1"/>
    <col min="11773" max="11773" width="9.7109375" style="7" customWidth="1"/>
    <col min="11774" max="11774" width="9" style="7" customWidth="1"/>
    <col min="11775" max="11778" width="8.42578125" style="7" customWidth="1"/>
    <col min="11779" max="11779" width="9.7109375" style="7" customWidth="1"/>
    <col min="11780" max="11780" width="9.28515625" style="7" customWidth="1"/>
    <col min="11781" max="11781" width="7.85546875" style="7" customWidth="1"/>
    <col min="11782" max="11782" width="11.5703125" style="7" customWidth="1"/>
    <col min="11783" max="11786" width="9.28515625" style="7" customWidth="1"/>
    <col min="11787" max="12023" width="9" style="7" customWidth="1"/>
    <col min="12024" max="12024" width="34.140625" style="7" customWidth="1"/>
    <col min="12025" max="12025" width="11.28515625" style="7" customWidth="1"/>
    <col min="12026" max="12026" width="11" style="7" customWidth="1"/>
    <col min="12027" max="12027" width="9" style="7"/>
    <col min="12028" max="12028" width="48.42578125" style="7" customWidth="1"/>
    <col min="12029" max="12029" width="9.7109375" style="7" customWidth="1"/>
    <col min="12030" max="12030" width="9" style="7" customWidth="1"/>
    <col min="12031" max="12034" width="8.42578125" style="7" customWidth="1"/>
    <col min="12035" max="12035" width="9.7109375" style="7" customWidth="1"/>
    <col min="12036" max="12036" width="9.28515625" style="7" customWidth="1"/>
    <col min="12037" max="12037" width="7.85546875" style="7" customWidth="1"/>
    <col min="12038" max="12038" width="11.5703125" style="7" customWidth="1"/>
    <col min="12039" max="12042" width="9.28515625" style="7" customWidth="1"/>
    <col min="12043" max="12279" width="9" style="7" customWidth="1"/>
    <col min="12280" max="12280" width="34.140625" style="7" customWidth="1"/>
    <col min="12281" max="12281" width="11.28515625" style="7" customWidth="1"/>
    <col min="12282" max="12282" width="11" style="7" customWidth="1"/>
    <col min="12283" max="12283" width="9" style="7"/>
    <col min="12284" max="12284" width="48.42578125" style="7" customWidth="1"/>
    <col min="12285" max="12285" width="9.7109375" style="7" customWidth="1"/>
    <col min="12286" max="12286" width="9" style="7" customWidth="1"/>
    <col min="12287" max="12290" width="8.42578125" style="7" customWidth="1"/>
    <col min="12291" max="12291" width="9.7109375" style="7" customWidth="1"/>
    <col min="12292" max="12292" width="9.28515625" style="7" customWidth="1"/>
    <col min="12293" max="12293" width="7.85546875" style="7" customWidth="1"/>
    <col min="12294" max="12294" width="11.5703125" style="7" customWidth="1"/>
    <col min="12295" max="12298" width="9.28515625" style="7" customWidth="1"/>
    <col min="12299" max="12535" width="9" style="7" customWidth="1"/>
    <col min="12536" max="12536" width="34.140625" style="7" customWidth="1"/>
    <col min="12537" max="12537" width="11.28515625" style="7" customWidth="1"/>
    <col min="12538" max="12538" width="11" style="7" customWidth="1"/>
    <col min="12539" max="12539" width="9" style="7"/>
    <col min="12540" max="12540" width="48.42578125" style="7" customWidth="1"/>
    <col min="12541" max="12541" width="9.7109375" style="7" customWidth="1"/>
    <col min="12542" max="12542" width="9" style="7" customWidth="1"/>
    <col min="12543" max="12546" width="8.42578125" style="7" customWidth="1"/>
    <col min="12547" max="12547" width="9.7109375" style="7" customWidth="1"/>
    <col min="12548" max="12548" width="9.28515625" style="7" customWidth="1"/>
    <col min="12549" max="12549" width="7.85546875" style="7" customWidth="1"/>
    <col min="12550" max="12550" width="11.5703125" style="7" customWidth="1"/>
    <col min="12551" max="12554" width="9.28515625" style="7" customWidth="1"/>
    <col min="12555" max="12791" width="9" style="7" customWidth="1"/>
    <col min="12792" max="12792" width="34.140625" style="7" customWidth="1"/>
    <col min="12793" max="12793" width="11.28515625" style="7" customWidth="1"/>
    <col min="12794" max="12794" width="11" style="7" customWidth="1"/>
    <col min="12795" max="12795" width="9" style="7"/>
    <col min="12796" max="12796" width="48.42578125" style="7" customWidth="1"/>
    <col min="12797" max="12797" width="9.7109375" style="7" customWidth="1"/>
    <col min="12798" max="12798" width="9" style="7" customWidth="1"/>
    <col min="12799" max="12802" width="8.42578125" style="7" customWidth="1"/>
    <col min="12803" max="12803" width="9.7109375" style="7" customWidth="1"/>
    <col min="12804" max="12804" width="9.28515625" style="7" customWidth="1"/>
    <col min="12805" max="12805" width="7.85546875" style="7" customWidth="1"/>
    <col min="12806" max="12806" width="11.5703125" style="7" customWidth="1"/>
    <col min="12807" max="12810" width="9.28515625" style="7" customWidth="1"/>
    <col min="12811" max="13047" width="9" style="7" customWidth="1"/>
    <col min="13048" max="13048" width="34.140625" style="7" customWidth="1"/>
    <col min="13049" max="13049" width="11.28515625" style="7" customWidth="1"/>
    <col min="13050" max="13050" width="11" style="7" customWidth="1"/>
    <col min="13051" max="13051" width="9" style="7"/>
    <col min="13052" max="13052" width="48.42578125" style="7" customWidth="1"/>
    <col min="13053" max="13053" width="9.7109375" style="7" customWidth="1"/>
    <col min="13054" max="13054" width="9" style="7" customWidth="1"/>
    <col min="13055" max="13058" width="8.42578125" style="7" customWidth="1"/>
    <col min="13059" max="13059" width="9.7109375" style="7" customWidth="1"/>
    <col min="13060" max="13060" width="9.28515625" style="7" customWidth="1"/>
    <col min="13061" max="13061" width="7.85546875" style="7" customWidth="1"/>
    <col min="13062" max="13062" width="11.5703125" style="7" customWidth="1"/>
    <col min="13063" max="13066" width="9.28515625" style="7" customWidth="1"/>
    <col min="13067" max="13303" width="9" style="7" customWidth="1"/>
    <col min="13304" max="13304" width="34.140625" style="7" customWidth="1"/>
    <col min="13305" max="13305" width="11.28515625" style="7" customWidth="1"/>
    <col min="13306" max="13306" width="11" style="7" customWidth="1"/>
    <col min="13307" max="13307" width="9" style="7"/>
    <col min="13308" max="13308" width="48.42578125" style="7" customWidth="1"/>
    <col min="13309" max="13309" width="9.7109375" style="7" customWidth="1"/>
    <col min="13310" max="13310" width="9" style="7" customWidth="1"/>
    <col min="13311" max="13314" width="8.42578125" style="7" customWidth="1"/>
    <col min="13315" max="13315" width="9.7109375" style="7" customWidth="1"/>
    <col min="13316" max="13316" width="9.28515625" style="7" customWidth="1"/>
    <col min="13317" max="13317" width="7.85546875" style="7" customWidth="1"/>
    <col min="13318" max="13318" width="11.5703125" style="7" customWidth="1"/>
    <col min="13319" max="13322" width="9.28515625" style="7" customWidth="1"/>
    <col min="13323" max="13559" width="9" style="7" customWidth="1"/>
    <col min="13560" max="13560" width="34.140625" style="7" customWidth="1"/>
    <col min="13561" max="13561" width="11.28515625" style="7" customWidth="1"/>
    <col min="13562" max="13562" width="11" style="7" customWidth="1"/>
    <col min="13563" max="13563" width="9" style="7"/>
    <col min="13564" max="13564" width="48.42578125" style="7" customWidth="1"/>
    <col min="13565" max="13565" width="9.7109375" style="7" customWidth="1"/>
    <col min="13566" max="13566" width="9" style="7" customWidth="1"/>
    <col min="13567" max="13570" width="8.42578125" style="7" customWidth="1"/>
    <col min="13571" max="13571" width="9.7109375" style="7" customWidth="1"/>
    <col min="13572" max="13572" width="9.28515625" style="7" customWidth="1"/>
    <col min="13573" max="13573" width="7.85546875" style="7" customWidth="1"/>
    <col min="13574" max="13574" width="11.5703125" style="7" customWidth="1"/>
    <col min="13575" max="13578" width="9.28515625" style="7" customWidth="1"/>
    <col min="13579" max="13815" width="9" style="7" customWidth="1"/>
    <col min="13816" max="13816" width="34.140625" style="7" customWidth="1"/>
    <col min="13817" max="13817" width="11.28515625" style="7" customWidth="1"/>
    <col min="13818" max="13818" width="11" style="7" customWidth="1"/>
    <col min="13819" max="13819" width="9" style="7"/>
    <col min="13820" max="13820" width="48.42578125" style="7" customWidth="1"/>
    <col min="13821" max="13821" width="9.7109375" style="7" customWidth="1"/>
    <col min="13822" max="13822" width="9" style="7" customWidth="1"/>
    <col min="13823" max="13826" width="8.42578125" style="7" customWidth="1"/>
    <col min="13827" max="13827" width="9.7109375" style="7" customWidth="1"/>
    <col min="13828" max="13828" width="9.28515625" style="7" customWidth="1"/>
    <col min="13829" max="13829" width="7.85546875" style="7" customWidth="1"/>
    <col min="13830" max="13830" width="11.5703125" style="7" customWidth="1"/>
    <col min="13831" max="13834" width="9.28515625" style="7" customWidth="1"/>
    <col min="13835" max="14071" width="9" style="7" customWidth="1"/>
    <col min="14072" max="14072" width="34.140625" style="7" customWidth="1"/>
    <col min="14073" max="14073" width="11.28515625" style="7" customWidth="1"/>
    <col min="14074" max="14074" width="11" style="7" customWidth="1"/>
    <col min="14075" max="14075" width="9" style="7"/>
    <col min="14076" max="14076" width="48.42578125" style="7" customWidth="1"/>
    <col min="14077" max="14077" width="9.7109375" style="7" customWidth="1"/>
    <col min="14078" max="14078" width="9" style="7" customWidth="1"/>
    <col min="14079" max="14082" width="8.42578125" style="7" customWidth="1"/>
    <col min="14083" max="14083" width="9.7109375" style="7" customWidth="1"/>
    <col min="14084" max="14084" width="9.28515625" style="7" customWidth="1"/>
    <col min="14085" max="14085" width="7.85546875" style="7" customWidth="1"/>
    <col min="14086" max="14086" width="11.5703125" style="7" customWidth="1"/>
    <col min="14087" max="14090" width="9.28515625" style="7" customWidth="1"/>
    <col min="14091" max="14327" width="9" style="7" customWidth="1"/>
    <col min="14328" max="14328" width="34.140625" style="7" customWidth="1"/>
    <col min="14329" max="14329" width="11.28515625" style="7" customWidth="1"/>
    <col min="14330" max="14330" width="11" style="7" customWidth="1"/>
    <col min="14331" max="14331" width="9" style="7"/>
    <col min="14332" max="14332" width="48.42578125" style="7" customWidth="1"/>
    <col min="14333" max="14333" width="9.7109375" style="7" customWidth="1"/>
    <col min="14334" max="14334" width="9" style="7" customWidth="1"/>
    <col min="14335" max="14338" width="8.42578125" style="7" customWidth="1"/>
    <col min="14339" max="14339" width="9.7109375" style="7" customWidth="1"/>
    <col min="14340" max="14340" width="9.28515625" style="7" customWidth="1"/>
    <col min="14341" max="14341" width="7.85546875" style="7" customWidth="1"/>
    <col min="14342" max="14342" width="11.5703125" style="7" customWidth="1"/>
    <col min="14343" max="14346" width="9.28515625" style="7" customWidth="1"/>
    <col min="14347" max="14583" width="9" style="7" customWidth="1"/>
    <col min="14584" max="14584" width="34.140625" style="7" customWidth="1"/>
    <col min="14585" max="14585" width="11.28515625" style="7" customWidth="1"/>
    <col min="14586" max="14586" width="11" style="7" customWidth="1"/>
    <col min="14587" max="14587" width="9" style="7"/>
    <col min="14588" max="14588" width="48.42578125" style="7" customWidth="1"/>
    <col min="14589" max="14589" width="9.7109375" style="7" customWidth="1"/>
    <col min="14590" max="14590" width="9" style="7" customWidth="1"/>
    <col min="14591" max="14594" width="8.42578125" style="7" customWidth="1"/>
    <col min="14595" max="14595" width="9.7109375" style="7" customWidth="1"/>
    <col min="14596" max="14596" width="9.28515625" style="7" customWidth="1"/>
    <col min="14597" max="14597" width="7.85546875" style="7" customWidth="1"/>
    <col min="14598" max="14598" width="11.5703125" style="7" customWidth="1"/>
    <col min="14599" max="14602" width="9.28515625" style="7" customWidth="1"/>
    <col min="14603" max="14839" width="9" style="7" customWidth="1"/>
    <col min="14840" max="14840" width="34.140625" style="7" customWidth="1"/>
    <col min="14841" max="14841" width="11.28515625" style="7" customWidth="1"/>
    <col min="14842" max="14842" width="11" style="7" customWidth="1"/>
    <col min="14843" max="14843" width="9" style="7"/>
    <col min="14844" max="14844" width="48.42578125" style="7" customWidth="1"/>
    <col min="14845" max="14845" width="9.7109375" style="7" customWidth="1"/>
    <col min="14846" max="14846" width="9" style="7" customWidth="1"/>
    <col min="14847" max="14850" width="8.42578125" style="7" customWidth="1"/>
    <col min="14851" max="14851" width="9.7109375" style="7" customWidth="1"/>
    <col min="14852" max="14852" width="9.28515625" style="7" customWidth="1"/>
    <col min="14853" max="14853" width="7.85546875" style="7" customWidth="1"/>
    <col min="14854" max="14854" width="11.5703125" style="7" customWidth="1"/>
    <col min="14855" max="14858" width="9.28515625" style="7" customWidth="1"/>
    <col min="14859" max="15095" width="9" style="7" customWidth="1"/>
    <col min="15096" max="15096" width="34.140625" style="7" customWidth="1"/>
    <col min="15097" max="15097" width="11.28515625" style="7" customWidth="1"/>
    <col min="15098" max="15098" width="11" style="7" customWidth="1"/>
    <col min="15099" max="15099" width="9" style="7"/>
    <col min="15100" max="15100" width="48.42578125" style="7" customWidth="1"/>
    <col min="15101" max="15101" width="9.7109375" style="7" customWidth="1"/>
    <col min="15102" max="15102" width="9" style="7" customWidth="1"/>
    <col min="15103" max="15106" width="8.42578125" style="7" customWidth="1"/>
    <col min="15107" max="15107" width="9.7109375" style="7" customWidth="1"/>
    <col min="15108" max="15108" width="9.28515625" style="7" customWidth="1"/>
    <col min="15109" max="15109" width="7.85546875" style="7" customWidth="1"/>
    <col min="15110" max="15110" width="11.5703125" style="7" customWidth="1"/>
    <col min="15111" max="15114" width="9.28515625" style="7" customWidth="1"/>
    <col min="15115" max="15351" width="9" style="7" customWidth="1"/>
    <col min="15352" max="15352" width="34.140625" style="7" customWidth="1"/>
    <col min="15353" max="15353" width="11.28515625" style="7" customWidth="1"/>
    <col min="15354" max="15354" width="11" style="7" customWidth="1"/>
    <col min="15355" max="15355" width="9" style="7"/>
    <col min="15356" max="15356" width="48.42578125" style="7" customWidth="1"/>
    <col min="15357" max="15357" width="9.7109375" style="7" customWidth="1"/>
    <col min="15358" max="15358" width="9" style="7" customWidth="1"/>
    <col min="15359" max="15362" width="8.42578125" style="7" customWidth="1"/>
    <col min="15363" max="15363" width="9.7109375" style="7" customWidth="1"/>
    <col min="15364" max="15364" width="9.28515625" style="7" customWidth="1"/>
    <col min="15365" max="15365" width="7.85546875" style="7" customWidth="1"/>
    <col min="15366" max="15366" width="11.5703125" style="7" customWidth="1"/>
    <col min="15367" max="15370" width="9.28515625" style="7" customWidth="1"/>
    <col min="15371" max="15607" width="9" style="7" customWidth="1"/>
    <col min="15608" max="15608" width="34.140625" style="7" customWidth="1"/>
    <col min="15609" max="15609" width="11.28515625" style="7" customWidth="1"/>
    <col min="15610" max="15610" width="11" style="7" customWidth="1"/>
    <col min="15611" max="15611" width="9" style="7"/>
    <col min="15612" max="15612" width="48.42578125" style="7" customWidth="1"/>
    <col min="15613" max="15613" width="9.7109375" style="7" customWidth="1"/>
    <col min="15614" max="15614" width="9" style="7" customWidth="1"/>
    <col min="15615" max="15618" width="8.42578125" style="7" customWidth="1"/>
    <col min="15619" max="15619" width="9.7109375" style="7" customWidth="1"/>
    <col min="15620" max="15620" width="9.28515625" style="7" customWidth="1"/>
    <col min="15621" max="15621" width="7.85546875" style="7" customWidth="1"/>
    <col min="15622" max="15622" width="11.5703125" style="7" customWidth="1"/>
    <col min="15623" max="15626" width="9.28515625" style="7" customWidth="1"/>
    <col min="15627" max="15863" width="9" style="7" customWidth="1"/>
    <col min="15864" max="15864" width="34.140625" style="7" customWidth="1"/>
    <col min="15865" max="15865" width="11.28515625" style="7" customWidth="1"/>
    <col min="15866" max="15866" width="11" style="7" customWidth="1"/>
    <col min="15867" max="15867" width="9" style="7"/>
    <col min="15868" max="15868" width="48.42578125" style="7" customWidth="1"/>
    <col min="15869" max="15869" width="9.7109375" style="7" customWidth="1"/>
    <col min="15870" max="15870" width="9" style="7" customWidth="1"/>
    <col min="15871" max="15874" width="8.42578125" style="7" customWidth="1"/>
    <col min="15875" max="15875" width="9.7109375" style="7" customWidth="1"/>
    <col min="15876" max="15876" width="9.28515625" style="7" customWidth="1"/>
    <col min="15877" max="15877" width="7.85546875" style="7" customWidth="1"/>
    <col min="15878" max="15878" width="11.5703125" style="7" customWidth="1"/>
    <col min="15879" max="15882" width="9.28515625" style="7" customWidth="1"/>
    <col min="15883" max="16119" width="9" style="7" customWidth="1"/>
    <col min="16120" max="16120" width="34.140625" style="7" customWidth="1"/>
    <col min="16121" max="16121" width="11.28515625" style="7" customWidth="1"/>
    <col min="16122" max="16122" width="11" style="7" customWidth="1"/>
    <col min="16123" max="16123" width="9" style="7"/>
    <col min="16124" max="16124" width="48.42578125" style="7" customWidth="1"/>
    <col min="16125" max="16125" width="9.7109375" style="7" customWidth="1"/>
    <col min="16126" max="16126" width="9" style="7" customWidth="1"/>
    <col min="16127" max="16130" width="8.42578125" style="7" customWidth="1"/>
    <col min="16131" max="16131" width="9.7109375" style="7" customWidth="1"/>
    <col min="16132" max="16132" width="9.28515625" style="7" customWidth="1"/>
    <col min="16133" max="16133" width="7.85546875" style="7" customWidth="1"/>
    <col min="16134" max="16134" width="11.5703125" style="7" customWidth="1"/>
    <col min="16135" max="16138" width="9.28515625" style="7" customWidth="1"/>
    <col min="16139" max="16375" width="9" style="7" customWidth="1"/>
    <col min="16376" max="16376" width="34.140625" style="7" customWidth="1"/>
    <col min="16377" max="16377" width="11.28515625" style="7" customWidth="1"/>
    <col min="16378" max="16378" width="11" style="7" customWidth="1"/>
    <col min="16379" max="16384" width="9" style="7"/>
  </cols>
  <sheetData>
    <row r="1" spans="1:17" ht="30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8" t="s">
        <v>137</v>
      </c>
      <c r="B3" s="6"/>
      <c r="C3" s="6"/>
      <c r="D3" s="6"/>
      <c r="E3" s="6"/>
      <c r="F3" s="6"/>
      <c r="G3" s="6"/>
      <c r="H3" s="6"/>
      <c r="I3" s="6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53" t="s">
        <v>4</v>
      </c>
      <c r="B7" s="154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234"/>
      <c r="L7" s="114"/>
      <c r="M7" s="114"/>
      <c r="N7" s="114"/>
      <c r="O7" s="115"/>
      <c r="P7" s="155"/>
      <c r="Q7" s="156"/>
    </row>
    <row r="8" spans="1:17" ht="15.75">
      <c r="A8" s="15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210"/>
      <c r="L8" s="108"/>
      <c r="M8" s="108"/>
      <c r="N8" s="108"/>
      <c r="O8" s="109"/>
      <c r="P8" s="158"/>
      <c r="Q8" s="159"/>
    </row>
    <row r="9" spans="1:17" ht="15.75">
      <c r="A9" s="15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210"/>
      <c r="L9" s="108"/>
      <c r="M9" s="108"/>
      <c r="N9" s="108"/>
      <c r="O9" s="109"/>
      <c r="P9" s="158"/>
      <c r="Q9" s="159"/>
    </row>
    <row r="10" spans="1:17" ht="15.75">
      <c r="A10" s="15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210"/>
      <c r="L10" s="108"/>
      <c r="M10" s="108"/>
      <c r="N10" s="108"/>
      <c r="O10" s="109"/>
      <c r="P10" s="158"/>
      <c r="Q10" s="159"/>
    </row>
    <row r="11" spans="1:17" ht="15.75">
      <c r="A11" s="15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210"/>
      <c r="L11" s="108"/>
      <c r="M11" s="108"/>
      <c r="N11" s="108"/>
      <c r="O11" s="109"/>
      <c r="P11" s="158"/>
      <c r="Q11" s="159"/>
    </row>
    <row r="12" spans="1:17" ht="15.75">
      <c r="A12" s="15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210"/>
      <c r="L12" s="108"/>
      <c r="M12" s="108"/>
      <c r="N12" s="108"/>
      <c r="O12" s="109"/>
      <c r="P12" s="158"/>
      <c r="Q12" s="159"/>
    </row>
    <row r="13" spans="1:17" ht="15.75">
      <c r="A13" s="15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210"/>
      <c r="L13" s="108"/>
      <c r="M13" s="108"/>
      <c r="N13" s="108"/>
      <c r="O13" s="109"/>
      <c r="P13" s="158"/>
      <c r="Q13" s="159"/>
    </row>
    <row r="14" spans="1:17" ht="16.5" customHeight="1">
      <c r="A14" s="15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210"/>
      <c r="L14" s="108"/>
      <c r="M14" s="108"/>
      <c r="N14" s="108"/>
      <c r="O14" s="109"/>
      <c r="P14" s="158"/>
      <c r="Q14" s="159"/>
    </row>
    <row r="15" spans="1:17" ht="15.75">
      <c r="A15" s="15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210"/>
      <c r="L15" s="108"/>
      <c r="M15" s="108"/>
      <c r="N15" s="108"/>
      <c r="O15" s="109"/>
      <c r="P15" s="158"/>
      <c r="Q15" s="159"/>
    </row>
    <row r="16" spans="1:17" ht="15.75">
      <c r="A16" s="15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210"/>
      <c r="L16" s="108"/>
      <c r="M16" s="108"/>
      <c r="N16" s="108"/>
      <c r="O16" s="109"/>
      <c r="P16" s="158"/>
      <c r="Q16" s="159"/>
    </row>
    <row r="17" spans="1:17" ht="15.75">
      <c r="A17" s="15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210"/>
      <c r="L17" s="108"/>
      <c r="M17" s="108"/>
      <c r="N17" s="108"/>
      <c r="O17" s="109"/>
      <c r="P17" s="158"/>
      <c r="Q17" s="159"/>
    </row>
    <row r="18" spans="1:17" ht="15.75">
      <c r="A18" s="15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210"/>
      <c r="L18" s="108"/>
      <c r="M18" s="108"/>
      <c r="N18" s="108"/>
      <c r="O18" s="109"/>
      <c r="P18" s="158"/>
      <c r="Q18" s="159"/>
    </row>
    <row r="19" spans="1:17" ht="15.75">
      <c r="A19" s="15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210"/>
      <c r="L19" s="108"/>
      <c r="M19" s="108"/>
      <c r="N19" s="108"/>
      <c r="O19" s="109"/>
      <c r="P19" s="158"/>
      <c r="Q19" s="159"/>
    </row>
    <row r="20" spans="1:17" ht="15.75">
      <c r="A20" s="15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210"/>
      <c r="L20" s="108"/>
      <c r="M20" s="108"/>
      <c r="N20" s="108"/>
      <c r="O20" s="109"/>
      <c r="P20" s="158"/>
      <c r="Q20" s="159"/>
    </row>
    <row r="21" spans="1:17" ht="15.75">
      <c r="A21" s="197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210"/>
      <c r="L21" s="108"/>
      <c r="M21" s="108"/>
      <c r="N21" s="108"/>
      <c r="O21" s="109"/>
      <c r="P21" s="158"/>
      <c r="Q21" s="159"/>
    </row>
    <row r="22" spans="1:17" ht="15.75">
      <c r="A22" s="15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210"/>
      <c r="L22" s="108"/>
      <c r="M22" s="108"/>
      <c r="N22" s="108"/>
      <c r="O22" s="109"/>
      <c r="P22" s="158"/>
      <c r="Q22" s="159"/>
    </row>
    <row r="23" spans="1:17" ht="15.6" customHeight="1">
      <c r="A23" s="15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210"/>
      <c r="L23" s="108"/>
      <c r="M23" s="108"/>
      <c r="N23" s="108"/>
      <c r="O23" s="109"/>
      <c r="P23" s="158"/>
      <c r="Q23" s="159"/>
    </row>
    <row r="24" spans="1:17" ht="15.75">
      <c r="A24" s="15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210"/>
      <c r="L24" s="108"/>
      <c r="M24" s="108"/>
      <c r="N24" s="108"/>
      <c r="O24" s="109"/>
      <c r="P24" s="158"/>
      <c r="Q24" s="159"/>
    </row>
    <row r="25" spans="1:17" ht="15.75">
      <c r="A25" s="15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210"/>
      <c r="L25" s="108"/>
      <c r="M25" s="108"/>
      <c r="N25" s="108"/>
      <c r="O25" s="109"/>
      <c r="P25" s="158"/>
      <c r="Q25" s="159"/>
    </row>
    <row r="26" spans="1:17" ht="15.6" customHeight="1">
      <c r="A26" s="15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210"/>
      <c r="L26" s="108"/>
      <c r="M26" s="108"/>
      <c r="N26" s="108"/>
      <c r="O26" s="109"/>
      <c r="P26" s="158"/>
      <c r="Q26" s="159"/>
    </row>
    <row r="27" spans="1:17" ht="15.6" customHeight="1">
      <c r="A27" s="15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210"/>
      <c r="L27" s="108"/>
      <c r="M27" s="108"/>
      <c r="N27" s="108"/>
      <c r="O27" s="109"/>
      <c r="P27" s="158"/>
      <c r="Q27" s="159"/>
    </row>
    <row r="28" spans="1:17" ht="15.6" customHeight="1">
      <c r="A28" s="15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210"/>
      <c r="L28" s="108"/>
      <c r="M28" s="108"/>
      <c r="N28" s="108"/>
      <c r="O28" s="109"/>
      <c r="P28" s="158"/>
      <c r="Q28" s="159"/>
    </row>
    <row r="29" spans="1:17" ht="15.6" customHeight="1">
      <c r="A29" s="15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210"/>
      <c r="L29" s="108"/>
      <c r="M29" s="108"/>
      <c r="N29" s="108"/>
      <c r="O29" s="109"/>
      <c r="P29" s="158"/>
      <c r="Q29" s="159"/>
    </row>
    <row r="30" spans="1:17" ht="15.6" customHeight="1">
      <c r="A30" s="15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210"/>
      <c r="L30" s="108"/>
      <c r="M30" s="108"/>
      <c r="N30" s="108"/>
      <c r="O30" s="109"/>
      <c r="P30" s="158"/>
      <c r="Q30" s="159"/>
    </row>
    <row r="31" spans="1:17" ht="15.6" customHeight="1">
      <c r="A31" s="15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210"/>
      <c r="L31" s="108"/>
      <c r="M31" s="108"/>
      <c r="N31" s="108"/>
      <c r="O31" s="109"/>
      <c r="P31" s="158"/>
      <c r="Q31" s="159"/>
    </row>
    <row r="32" spans="1:17" ht="15.6" customHeight="1">
      <c r="A32" s="15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210"/>
      <c r="L32" s="108"/>
      <c r="M32" s="108"/>
      <c r="N32" s="108"/>
      <c r="O32" s="109"/>
      <c r="P32" s="158"/>
      <c r="Q32" s="159"/>
    </row>
    <row r="33" spans="1:17" ht="15.6" customHeight="1">
      <c r="A33" s="15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210"/>
      <c r="L33" s="108"/>
      <c r="M33" s="108"/>
      <c r="N33" s="108"/>
      <c r="O33" s="109"/>
      <c r="P33" s="158"/>
      <c r="Q33" s="159"/>
    </row>
    <row r="34" spans="1:17" ht="17.45" customHeight="1">
      <c r="A34" s="15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210"/>
      <c r="L34" s="108"/>
      <c r="M34" s="108"/>
      <c r="N34" s="108"/>
      <c r="O34" s="109"/>
      <c r="P34" s="158"/>
      <c r="Q34" s="159"/>
    </row>
    <row r="35" spans="1:17" ht="15.75">
      <c r="A35" s="15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210"/>
      <c r="L35" s="108"/>
      <c r="M35" s="108"/>
      <c r="N35" s="108"/>
      <c r="O35" s="109"/>
      <c r="P35" s="158"/>
      <c r="Q35" s="159"/>
    </row>
    <row r="36" spans="1:17" ht="16.899999999999999" customHeight="1">
      <c r="A36" s="15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210"/>
      <c r="L36" s="108"/>
      <c r="M36" s="108"/>
      <c r="N36" s="108"/>
      <c r="O36" s="109"/>
      <c r="P36" s="158"/>
      <c r="Q36" s="159"/>
    </row>
    <row r="37" spans="1:17" s="39" customFormat="1" ht="15.6" customHeight="1">
      <c r="A37" s="160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210"/>
      <c r="L37" s="108"/>
      <c r="M37" s="108"/>
      <c r="N37" s="108"/>
      <c r="O37" s="121">
        <f>ROUND(((B37+J37)*4)+K37*9.4,2)</f>
        <v>0</v>
      </c>
      <c r="P37" s="158"/>
      <c r="Q37" s="159"/>
    </row>
    <row r="38" spans="1:17" ht="15.6" customHeight="1">
      <c r="A38" s="15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210"/>
      <c r="L38" s="108"/>
      <c r="M38" s="108"/>
      <c r="N38" s="108"/>
      <c r="O38" s="109"/>
      <c r="P38" s="158"/>
      <c r="Q38" s="159"/>
    </row>
    <row r="39" spans="1:17" ht="15.75">
      <c r="A39" s="15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210"/>
      <c r="L39" s="108"/>
      <c r="M39" s="108"/>
      <c r="N39" s="108"/>
      <c r="O39" s="109"/>
      <c r="P39" s="158"/>
      <c r="Q39" s="159"/>
    </row>
    <row r="40" spans="1:17" ht="15.6" customHeight="1">
      <c r="A40" s="15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210">
        <v>462</v>
      </c>
      <c r="L40" s="108"/>
      <c r="M40" s="108"/>
      <c r="N40" s="108"/>
      <c r="O40" s="109"/>
      <c r="P40" s="158"/>
      <c r="Q40" s="159"/>
    </row>
    <row r="41" spans="1:17" ht="15.6" customHeight="1">
      <c r="A41" s="15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210"/>
      <c r="L41" s="108"/>
      <c r="M41" s="108"/>
      <c r="N41" s="108"/>
      <c r="O41" s="109"/>
      <c r="P41" s="158"/>
      <c r="Q41" s="159"/>
    </row>
    <row r="42" spans="1:17" ht="15.6" customHeight="1">
      <c r="A42" s="15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210"/>
      <c r="L42" s="108"/>
      <c r="M42" s="108"/>
      <c r="N42" s="108"/>
      <c r="O42" s="109"/>
      <c r="P42" s="158"/>
      <c r="Q42" s="159"/>
    </row>
    <row r="43" spans="1:17" ht="15.6" customHeight="1">
      <c r="A43" s="15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210"/>
      <c r="L43" s="108"/>
      <c r="M43" s="108"/>
      <c r="N43" s="108"/>
      <c r="O43" s="109"/>
      <c r="P43" s="158"/>
      <c r="Q43" s="159"/>
    </row>
    <row r="44" spans="1:17" ht="15.6" customHeight="1">
      <c r="A44" s="15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210"/>
      <c r="L44" s="108"/>
      <c r="M44" s="108"/>
      <c r="N44" s="108"/>
      <c r="O44" s="109"/>
      <c r="P44" s="158"/>
      <c r="Q44" s="159"/>
    </row>
    <row r="45" spans="1:17" ht="15" customHeight="1">
      <c r="A45" s="15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210"/>
      <c r="L45" s="108"/>
      <c r="M45" s="108"/>
      <c r="N45" s="108"/>
      <c r="O45" s="109"/>
      <c r="P45" s="158"/>
      <c r="Q45" s="159"/>
    </row>
    <row r="46" spans="1:17" ht="32.25" customHeight="1">
      <c r="A46" s="161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210"/>
      <c r="L46" s="108"/>
      <c r="M46" s="108"/>
      <c r="N46" s="108"/>
      <c r="O46" s="109"/>
      <c r="P46" s="158"/>
      <c r="Q46" s="159"/>
    </row>
    <row r="47" spans="1:17" ht="15.6" customHeight="1">
      <c r="A47" s="15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210"/>
      <c r="L47" s="108"/>
      <c r="M47" s="108"/>
      <c r="N47" s="108"/>
      <c r="O47" s="109"/>
      <c r="P47" s="158"/>
      <c r="Q47" s="159"/>
    </row>
    <row r="48" spans="1:17" ht="33" customHeight="1">
      <c r="A48" s="15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210"/>
      <c r="L48" s="108"/>
      <c r="M48" s="108"/>
      <c r="N48" s="108"/>
      <c r="O48" s="109"/>
      <c r="P48" s="158"/>
      <c r="Q48" s="159"/>
    </row>
    <row r="49" spans="1:17" s="9" customFormat="1" ht="15.75">
      <c r="A49" s="15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210"/>
      <c r="L49" s="108"/>
      <c r="M49" s="108"/>
      <c r="N49" s="108"/>
      <c r="O49" s="109"/>
      <c r="P49" s="158"/>
      <c r="Q49" s="159"/>
    </row>
    <row r="50" spans="1:17" ht="15.75">
      <c r="A50" s="15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210"/>
      <c r="L50" s="108"/>
      <c r="M50" s="108"/>
      <c r="N50" s="108"/>
      <c r="O50" s="109"/>
      <c r="P50" s="158"/>
      <c r="Q50" s="159"/>
    </row>
    <row r="51" spans="1:17" ht="15.75">
      <c r="A51" s="15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210"/>
      <c r="L51" s="108"/>
      <c r="M51" s="108"/>
      <c r="N51" s="108"/>
      <c r="O51" s="109"/>
      <c r="P51" s="158"/>
      <c r="Q51" s="159"/>
    </row>
    <row r="52" spans="1:17" ht="17.45" customHeight="1">
      <c r="A52" s="15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210"/>
      <c r="L52" s="108"/>
      <c r="M52" s="108"/>
      <c r="N52" s="108"/>
      <c r="O52" s="109"/>
      <c r="P52" s="158"/>
      <c r="Q52" s="159"/>
    </row>
    <row r="53" spans="1:17" s="39" customFormat="1" ht="15" customHeight="1">
      <c r="A53" s="160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210"/>
      <c r="L53" s="108"/>
      <c r="M53" s="108"/>
      <c r="N53" s="108"/>
      <c r="O53" s="121">
        <f>ROUND(((B53+J53)*4)+K53*9.4,2)</f>
        <v>0</v>
      </c>
      <c r="P53" s="158"/>
      <c r="Q53" s="159"/>
    </row>
    <row r="54" spans="1:17" s="39" customFormat="1" ht="15.75">
      <c r="A54" s="160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211"/>
      <c r="L54" s="109"/>
      <c r="M54" s="109"/>
      <c r="N54" s="109"/>
      <c r="O54" s="121">
        <f>ROUND(((B54+J54)*4)+K54*9.4,2)</f>
        <v>0</v>
      </c>
      <c r="P54" s="158"/>
      <c r="Q54" s="159"/>
    </row>
    <row r="55" spans="1:17" s="39" customFormat="1" ht="15.75">
      <c r="A55" s="160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211"/>
      <c r="L55" s="109"/>
      <c r="M55" s="109"/>
      <c r="N55" s="109"/>
      <c r="O55" s="121">
        <f>ROUND(((B55+J55)*4)+K55*9.4,2)</f>
        <v>0</v>
      </c>
      <c r="P55" s="158"/>
      <c r="Q55" s="159"/>
    </row>
    <row r="56" spans="1:17" s="39" customFormat="1" ht="15.75">
      <c r="A56" s="160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211"/>
      <c r="L56" s="109"/>
      <c r="M56" s="109"/>
      <c r="N56" s="109"/>
      <c r="O56" s="121">
        <f>ROUND(((B56+J56)*4)+K56*9.4,2)</f>
        <v>0</v>
      </c>
      <c r="P56" s="158"/>
      <c r="Q56" s="159"/>
    </row>
    <row r="57" spans="1:17" ht="15.75">
      <c r="A57" s="15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211"/>
      <c r="L57" s="109"/>
      <c r="M57" s="109"/>
      <c r="N57" s="109"/>
      <c r="O57" s="109"/>
      <c r="P57" s="158"/>
      <c r="Q57" s="159"/>
    </row>
    <row r="58" spans="1:17" ht="15.75">
      <c r="A58" s="15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211"/>
      <c r="L58" s="109"/>
      <c r="M58" s="109"/>
      <c r="N58" s="109"/>
      <c r="O58" s="109"/>
      <c r="P58" s="158"/>
      <c r="Q58" s="159"/>
    </row>
    <row r="59" spans="1:17" ht="15.75">
      <c r="A59" s="15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211"/>
      <c r="L59" s="109"/>
      <c r="M59" s="109"/>
      <c r="N59" s="109"/>
      <c r="O59" s="109"/>
      <c r="P59" s="158"/>
      <c r="Q59" s="159"/>
    </row>
    <row r="60" spans="1:17" ht="16.149999999999999" customHeight="1">
      <c r="A60" s="15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211"/>
      <c r="L60" s="109"/>
      <c r="M60" s="109"/>
      <c r="N60" s="109"/>
      <c r="O60" s="109"/>
      <c r="P60" s="158"/>
      <c r="Q60" s="159"/>
    </row>
    <row r="61" spans="1:17" ht="15.75">
      <c r="A61" s="15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211"/>
      <c r="L61" s="109"/>
      <c r="M61" s="109"/>
      <c r="N61" s="109"/>
      <c r="O61" s="109"/>
      <c r="P61" s="158"/>
      <c r="Q61" s="159"/>
    </row>
    <row r="62" spans="1:17" ht="15.75" customHeight="1">
      <c r="A62" s="15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211"/>
      <c r="L62" s="109"/>
      <c r="M62" s="109"/>
      <c r="N62" s="109"/>
      <c r="O62" s="109"/>
      <c r="P62" s="158"/>
      <c r="Q62" s="159"/>
    </row>
    <row r="63" spans="1:17" ht="31.5" customHeight="1">
      <c r="A63" s="15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211"/>
      <c r="L63" s="109"/>
      <c r="M63" s="109"/>
      <c r="N63" s="109"/>
      <c r="O63" s="109"/>
      <c r="P63" s="158"/>
      <c r="Q63" s="159"/>
    </row>
    <row r="64" spans="1:17" ht="15.75">
      <c r="A64" s="15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211"/>
      <c r="L64" s="109"/>
      <c r="M64" s="109"/>
      <c r="N64" s="109"/>
      <c r="O64" s="109"/>
      <c r="P64" s="158"/>
      <c r="Q64" s="159"/>
    </row>
    <row r="65" spans="1:17" ht="15.6" customHeight="1">
      <c r="A65" s="15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211"/>
      <c r="L65" s="109"/>
      <c r="M65" s="109"/>
      <c r="N65" s="109"/>
      <c r="O65" s="109"/>
      <c r="P65" s="158"/>
      <c r="Q65" s="159"/>
    </row>
    <row r="66" spans="1:17" ht="15.75">
      <c r="A66" s="15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211"/>
      <c r="L66" s="109"/>
      <c r="M66" s="109"/>
      <c r="N66" s="109"/>
      <c r="O66" s="109"/>
      <c r="P66" s="158"/>
      <c r="Q66" s="159"/>
    </row>
    <row r="67" spans="1:17" ht="15.75">
      <c r="A67" s="15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211"/>
      <c r="L67" s="109"/>
      <c r="M67" s="109"/>
      <c r="N67" s="109"/>
      <c r="O67" s="109"/>
      <c r="P67" s="158"/>
      <c r="Q67" s="159"/>
    </row>
    <row r="68" spans="1:17" ht="19.5" customHeight="1">
      <c r="A68" s="15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211"/>
      <c r="L68" s="109"/>
      <c r="M68" s="109"/>
      <c r="N68" s="109"/>
      <c r="O68" s="109"/>
      <c r="P68" s="158"/>
      <c r="Q68" s="159"/>
    </row>
    <row r="69" spans="1:17" s="39" customFormat="1" ht="15.75">
      <c r="A69" s="160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211"/>
      <c r="L69" s="109"/>
      <c r="M69" s="109"/>
      <c r="N69" s="109"/>
      <c r="O69" s="121">
        <f>ROUND(((B69+J69)*4)+K69*9.4,2)</f>
        <v>0</v>
      </c>
      <c r="P69" s="158"/>
      <c r="Q69" s="159"/>
    </row>
    <row r="70" spans="1:17" ht="15.75">
      <c r="A70" s="15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211"/>
      <c r="L70" s="109"/>
      <c r="M70" s="109"/>
      <c r="N70" s="109"/>
      <c r="O70" s="109"/>
      <c r="P70" s="158"/>
      <c r="Q70" s="159"/>
    </row>
    <row r="71" spans="1:17" ht="16.5" thickBot="1">
      <c r="A71" s="16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63"/>
      <c r="Q71" s="164"/>
    </row>
    <row r="72" spans="1:17" ht="16.5" thickBot="1">
      <c r="A72" s="187" t="s">
        <v>66</v>
      </c>
      <c r="B72" s="56">
        <f t="shared" ref="B72:M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462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4"/>
      <c r="B73" s="68"/>
      <c r="C73" s="68"/>
      <c r="D73" s="68"/>
      <c r="E73" s="68"/>
      <c r="F73" s="68"/>
      <c r="G73" s="68"/>
      <c r="H73" s="68"/>
      <c r="I73" s="68"/>
      <c r="J73" s="69"/>
      <c r="K73" s="69"/>
      <c r="L73" s="69"/>
      <c r="M73" s="69"/>
      <c r="N73" s="69"/>
      <c r="O73" s="69"/>
      <c r="P73" s="69"/>
      <c r="Q73" s="69"/>
    </row>
    <row r="74" spans="1:17" ht="15.75">
      <c r="B74" s="70"/>
      <c r="C74" s="70"/>
      <c r="D74" s="70"/>
      <c r="E74" s="70"/>
      <c r="F74" s="70"/>
      <c r="G74" s="70"/>
      <c r="H74" s="70"/>
      <c r="I74" s="70"/>
      <c r="J74" s="71"/>
      <c r="K74" s="71"/>
      <c r="L74" s="71"/>
      <c r="M74" s="71"/>
      <c r="N74" s="71"/>
      <c r="O74" s="71"/>
      <c r="P74" s="71"/>
      <c r="Q74" s="71"/>
    </row>
    <row r="75" spans="1:17" ht="15.75">
      <c r="B75" s="70"/>
      <c r="C75" s="70"/>
      <c r="D75" s="70"/>
      <c r="E75" s="70"/>
      <c r="F75" s="70"/>
      <c r="G75" s="70"/>
      <c r="H75" s="70"/>
      <c r="I75" s="70"/>
      <c r="J75" s="71"/>
      <c r="K75" s="71"/>
      <c r="L75" s="71"/>
      <c r="M75" s="71"/>
      <c r="N75" s="71"/>
      <c r="O75" s="71"/>
      <c r="P75" s="71"/>
      <c r="Q75" s="71"/>
    </row>
    <row r="76" spans="1:17" ht="22.15" customHeight="1">
      <c r="A76" s="52"/>
      <c r="B76" s="68"/>
      <c r="C76" s="68"/>
      <c r="D76" s="68"/>
      <c r="E76" s="68"/>
      <c r="F76" s="68"/>
      <c r="G76" s="68"/>
      <c r="H76" s="68"/>
      <c r="I76" s="68"/>
      <c r="J76" s="69"/>
      <c r="K76" s="69"/>
      <c r="L76" s="69"/>
      <c r="M76" s="69"/>
      <c r="N76" s="69"/>
      <c r="O76" s="69"/>
      <c r="P76" s="69"/>
      <c r="Q76" s="69"/>
    </row>
    <row r="77" spans="1:17" ht="15.75">
      <c r="B77" s="70"/>
      <c r="C77" s="70"/>
      <c r="D77" s="70"/>
      <c r="E77" s="70"/>
      <c r="F77" s="70"/>
      <c r="G77" s="70"/>
      <c r="H77" s="70"/>
      <c r="I77" s="70"/>
      <c r="J77" s="71"/>
      <c r="K77" s="71"/>
      <c r="L77" s="71"/>
      <c r="M77" s="71"/>
      <c r="N77" s="71"/>
      <c r="O77" s="71"/>
      <c r="P77" s="71"/>
      <c r="Q77" s="71"/>
    </row>
    <row r="78" spans="1:17" ht="15.75"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ht="15.75">
      <c r="B79" s="72"/>
      <c r="C79" s="72"/>
      <c r="D79" s="72"/>
      <c r="E79" s="72"/>
      <c r="F79" s="72"/>
      <c r="G79" s="72"/>
      <c r="H79" s="72"/>
      <c r="I79" s="72"/>
      <c r="J79" s="73"/>
      <c r="K79" s="73"/>
      <c r="L79" s="73"/>
      <c r="M79" s="73"/>
      <c r="N79" s="73"/>
      <c r="O79" s="73"/>
      <c r="P79" s="73"/>
      <c r="Q79" s="73"/>
    </row>
    <row r="80" spans="1:17" ht="15.75">
      <c r="B80" s="72"/>
      <c r="C80" s="72"/>
      <c r="D80" s="72"/>
      <c r="E80" s="72"/>
      <c r="F80" s="72"/>
      <c r="G80" s="72"/>
      <c r="H80" s="72"/>
      <c r="I80" s="72"/>
      <c r="J80" s="73"/>
      <c r="K80" s="73"/>
      <c r="L80" s="73"/>
      <c r="M80" s="73"/>
      <c r="N80" s="73"/>
      <c r="O80" s="73"/>
      <c r="P80" s="73"/>
      <c r="Q80" s="73"/>
    </row>
  </sheetData>
  <sheetProtection selectLockedCells="1" selectUnlockedCells="1"/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8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112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211"/>
      <c r="I8" s="211"/>
      <c r="J8" s="210"/>
      <c r="K8" s="210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211"/>
      <c r="I9" s="211"/>
      <c r="J9" s="210"/>
      <c r="K9" s="210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211"/>
      <c r="I10" s="211"/>
      <c r="J10" s="210"/>
      <c r="K10" s="210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211"/>
      <c r="I11" s="211"/>
      <c r="J11" s="210"/>
      <c r="K11" s="210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211"/>
      <c r="I12" s="211"/>
      <c r="J12" s="210"/>
      <c r="K12" s="210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211"/>
      <c r="I13" s="211"/>
      <c r="J13" s="210"/>
      <c r="K13" s="210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211"/>
      <c r="I14" s="211"/>
      <c r="J14" s="210"/>
      <c r="K14" s="210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211"/>
      <c r="I15" s="211"/>
      <c r="J15" s="210"/>
      <c r="K15" s="210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211"/>
      <c r="I16" s="211"/>
      <c r="J16" s="210"/>
      <c r="K16" s="210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211"/>
      <c r="I17" s="211"/>
      <c r="J17" s="210"/>
      <c r="K17" s="210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211"/>
      <c r="I18" s="211"/>
      <c r="J18" s="210"/>
      <c r="K18" s="210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211"/>
      <c r="I19" s="211"/>
      <c r="J19" s="210"/>
      <c r="K19" s="210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211"/>
      <c r="I20" s="211"/>
      <c r="J20" s="210"/>
      <c r="K20" s="210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211"/>
      <c r="I21" s="211"/>
      <c r="J21" s="210"/>
      <c r="K21" s="210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211"/>
      <c r="I22" s="211"/>
      <c r="J22" s="210"/>
      <c r="K22" s="210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211"/>
      <c r="I23" s="211"/>
      <c r="J23" s="210"/>
      <c r="K23" s="210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211"/>
      <c r="I24" s="211"/>
      <c r="J24" s="210"/>
      <c r="K24" s="210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211"/>
      <c r="I25" s="211"/>
      <c r="J25" s="210"/>
      <c r="K25" s="210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211"/>
      <c r="I26" s="211"/>
      <c r="J26" s="210"/>
      <c r="K26" s="210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211"/>
      <c r="I27" s="211"/>
      <c r="J27" s="210"/>
      <c r="K27" s="210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211"/>
      <c r="I28" s="211"/>
      <c r="J28" s="210"/>
      <c r="K28" s="210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211"/>
      <c r="I29" s="211"/>
      <c r="J29" s="210"/>
      <c r="K29" s="210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211"/>
      <c r="I30" s="211"/>
      <c r="J30" s="210"/>
      <c r="K30" s="210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211"/>
      <c r="I31" s="211"/>
      <c r="J31" s="210"/>
      <c r="K31" s="210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211"/>
      <c r="I32" s="211"/>
      <c r="J32" s="210"/>
      <c r="K32" s="210"/>
      <c r="L32" s="108"/>
      <c r="M32" s="108"/>
      <c r="N32" s="108"/>
      <c r="O32" s="109"/>
      <c r="P32" s="119"/>
      <c r="Q32" s="120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211"/>
      <c r="I33" s="211"/>
      <c r="J33" s="210"/>
      <c r="K33" s="210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211"/>
      <c r="I34" s="211"/>
      <c r="J34" s="210"/>
      <c r="K34" s="210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211"/>
      <c r="I35" s="211"/>
      <c r="J35" s="210"/>
      <c r="K35" s="210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211"/>
      <c r="I36" s="211"/>
      <c r="J36" s="210"/>
      <c r="K36" s="210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211"/>
      <c r="I37" s="211"/>
      <c r="J37" s="210"/>
      <c r="K37" s="210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211"/>
      <c r="I38" s="211"/>
      <c r="J38" s="210"/>
      <c r="K38" s="210">
        <v>500</v>
      </c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211"/>
      <c r="I39" s="211"/>
      <c r="J39" s="210"/>
      <c r="K39" s="210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153</v>
      </c>
      <c r="C40" s="108"/>
      <c r="D40" s="108"/>
      <c r="E40" s="108"/>
      <c r="F40" s="108"/>
      <c r="G40" s="108"/>
      <c r="H40" s="211">
        <v>153</v>
      </c>
      <c r="I40" s="211"/>
      <c r="J40" s="210"/>
      <c r="K40" s="210">
        <v>8593</v>
      </c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211"/>
      <c r="I41" s="211"/>
      <c r="J41" s="210"/>
      <c r="K41" s="210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211"/>
      <c r="I42" s="211"/>
      <c r="J42" s="210"/>
      <c r="K42" s="210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211"/>
      <c r="I43" s="211"/>
      <c r="J43" s="210"/>
      <c r="K43" s="210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211"/>
      <c r="I44" s="211"/>
      <c r="J44" s="210"/>
      <c r="K44" s="210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211"/>
      <c r="I45" s="211"/>
      <c r="J45" s="210"/>
      <c r="K45" s="210"/>
      <c r="L45" s="108"/>
      <c r="M45" s="108"/>
      <c r="N45" s="108"/>
      <c r="O45" s="109"/>
      <c r="P45" s="11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211"/>
      <c r="I46" s="211"/>
      <c r="J46" s="210"/>
      <c r="K46" s="210"/>
      <c r="L46" s="108"/>
      <c r="M46" s="108"/>
      <c r="N46" s="108"/>
      <c r="O46" s="109"/>
      <c r="P46" s="11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211"/>
      <c r="I47" s="211"/>
      <c r="J47" s="210"/>
      <c r="K47" s="210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211"/>
      <c r="I48" s="211"/>
      <c r="J48" s="210"/>
      <c r="K48" s="210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211"/>
      <c r="I49" s="211"/>
      <c r="J49" s="210"/>
      <c r="K49" s="210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211"/>
      <c r="I50" s="211"/>
      <c r="J50" s="210"/>
      <c r="K50" s="210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211"/>
      <c r="I51" s="211"/>
      <c r="J51" s="210"/>
      <c r="K51" s="210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211"/>
      <c r="I52" s="211"/>
      <c r="J52" s="210"/>
      <c r="K52" s="210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211"/>
      <c r="I53" s="211"/>
      <c r="J53" s="210"/>
      <c r="K53" s="210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211"/>
      <c r="I54" s="211"/>
      <c r="J54" s="211"/>
      <c r="K54" s="211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211"/>
      <c r="I55" s="211"/>
      <c r="J55" s="211"/>
      <c r="K55" s="211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211"/>
      <c r="I56" s="211"/>
      <c r="J56" s="211"/>
      <c r="K56" s="211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211"/>
      <c r="I57" s="211"/>
      <c r="J57" s="211"/>
      <c r="K57" s="211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211"/>
      <c r="I58" s="211"/>
      <c r="J58" s="211"/>
      <c r="K58" s="211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211"/>
      <c r="I59" s="211"/>
      <c r="J59" s="211"/>
      <c r="K59" s="211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211"/>
      <c r="I60" s="211"/>
      <c r="J60" s="211"/>
      <c r="K60" s="211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211"/>
      <c r="I61" s="211"/>
      <c r="J61" s="211"/>
      <c r="K61" s="211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211"/>
      <c r="I62" s="211"/>
      <c r="J62" s="211"/>
      <c r="K62" s="211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211"/>
      <c r="I63" s="211"/>
      <c r="J63" s="211"/>
      <c r="K63" s="211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211"/>
      <c r="I64" s="211"/>
      <c r="J64" s="211"/>
      <c r="K64" s="211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211"/>
      <c r="I65" s="211"/>
      <c r="J65" s="211"/>
      <c r="K65" s="211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211"/>
      <c r="I66" s="211"/>
      <c r="J66" s="211"/>
      <c r="K66" s="211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211"/>
      <c r="I67" s="211"/>
      <c r="J67" s="211"/>
      <c r="K67" s="211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211"/>
      <c r="I68" s="211"/>
      <c r="J68" s="211"/>
      <c r="K68" s="211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211"/>
      <c r="I69" s="211"/>
      <c r="J69" s="211"/>
      <c r="K69" s="211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211"/>
      <c r="I70" s="211"/>
      <c r="J70" s="211"/>
      <c r="K70" s="211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153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153</v>
      </c>
      <c r="I72" s="56">
        <f t="shared" si="1"/>
        <v>0</v>
      </c>
      <c r="J72" s="56">
        <f t="shared" si="1"/>
        <v>0</v>
      </c>
      <c r="K72" s="56">
        <f t="shared" si="1"/>
        <v>9093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 ht="28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150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209"/>
      <c r="D7" s="209"/>
      <c r="E7" s="209"/>
      <c r="F7" s="209"/>
      <c r="G7" s="209"/>
      <c r="H7" s="236"/>
      <c r="I7" s="236"/>
      <c r="J7" s="233"/>
      <c r="K7" s="233"/>
      <c r="L7" s="209"/>
      <c r="M7" s="209"/>
      <c r="N7" s="209"/>
      <c r="O7" s="208"/>
      <c r="P7" s="208"/>
      <c r="Q7" s="213"/>
    </row>
    <row r="8" spans="1:17" ht="15.75">
      <c r="A8" s="130" t="s">
        <v>5</v>
      </c>
      <c r="B8" s="117">
        <f t="shared" ref="B8:B71" si="0">C8+D8+F8+G8+H8</f>
        <v>0</v>
      </c>
      <c r="C8" s="202"/>
      <c r="D8" s="202"/>
      <c r="E8" s="202"/>
      <c r="F8" s="202"/>
      <c r="G8" s="202"/>
      <c r="H8" s="211"/>
      <c r="I8" s="211"/>
      <c r="J8" s="210"/>
      <c r="K8" s="210"/>
      <c r="L8" s="202"/>
      <c r="M8" s="202"/>
      <c r="N8" s="202"/>
      <c r="O8" s="203"/>
      <c r="P8" s="203"/>
      <c r="Q8" s="214"/>
    </row>
    <row r="9" spans="1:17" ht="15.75">
      <c r="A9" s="130" t="s">
        <v>6</v>
      </c>
      <c r="B9" s="117">
        <f t="shared" si="0"/>
        <v>0</v>
      </c>
      <c r="C9" s="202"/>
      <c r="D9" s="202"/>
      <c r="E9" s="202"/>
      <c r="F9" s="202"/>
      <c r="G9" s="202"/>
      <c r="H9" s="211"/>
      <c r="I9" s="211"/>
      <c r="J9" s="210"/>
      <c r="K9" s="210"/>
      <c r="L9" s="202"/>
      <c r="M9" s="202"/>
      <c r="N9" s="202"/>
      <c r="O9" s="203"/>
      <c r="P9" s="203"/>
      <c r="Q9" s="214"/>
    </row>
    <row r="10" spans="1:17" ht="15.75">
      <c r="A10" s="130" t="s">
        <v>7</v>
      </c>
      <c r="B10" s="117">
        <f t="shared" si="0"/>
        <v>0</v>
      </c>
      <c r="C10" s="202"/>
      <c r="D10" s="202"/>
      <c r="E10" s="202"/>
      <c r="F10" s="202"/>
      <c r="G10" s="202"/>
      <c r="H10" s="211"/>
      <c r="I10" s="211"/>
      <c r="J10" s="210"/>
      <c r="K10" s="210"/>
      <c r="L10" s="202"/>
      <c r="M10" s="202"/>
      <c r="N10" s="202"/>
      <c r="O10" s="203"/>
      <c r="P10" s="203"/>
      <c r="Q10" s="214"/>
    </row>
    <row r="11" spans="1:17" ht="15.75">
      <c r="A11" s="130" t="s">
        <v>8</v>
      </c>
      <c r="B11" s="117">
        <f t="shared" si="0"/>
        <v>0</v>
      </c>
      <c r="C11" s="202"/>
      <c r="D11" s="202"/>
      <c r="E11" s="202"/>
      <c r="F11" s="202"/>
      <c r="G11" s="202"/>
      <c r="H11" s="211"/>
      <c r="I11" s="211"/>
      <c r="J11" s="210"/>
      <c r="K11" s="210"/>
      <c r="L11" s="202"/>
      <c r="M11" s="202"/>
      <c r="N11" s="202"/>
      <c r="O11" s="203"/>
      <c r="P11" s="203"/>
      <c r="Q11" s="214"/>
    </row>
    <row r="12" spans="1:17" ht="15.75">
      <c r="A12" s="130" t="s">
        <v>9</v>
      </c>
      <c r="B12" s="117">
        <f t="shared" si="0"/>
        <v>0</v>
      </c>
      <c r="C12" s="202"/>
      <c r="D12" s="202"/>
      <c r="E12" s="202"/>
      <c r="F12" s="202"/>
      <c r="G12" s="202"/>
      <c r="H12" s="211"/>
      <c r="I12" s="211"/>
      <c r="J12" s="210"/>
      <c r="K12" s="210"/>
      <c r="L12" s="202"/>
      <c r="M12" s="202"/>
      <c r="N12" s="202"/>
      <c r="O12" s="203"/>
      <c r="P12" s="203"/>
      <c r="Q12" s="214"/>
    </row>
    <row r="13" spans="1:17" ht="15.75">
      <c r="A13" s="130" t="s">
        <v>10</v>
      </c>
      <c r="B13" s="117">
        <f t="shared" si="0"/>
        <v>0</v>
      </c>
      <c r="C13" s="202"/>
      <c r="D13" s="202"/>
      <c r="E13" s="202"/>
      <c r="F13" s="202"/>
      <c r="G13" s="202"/>
      <c r="H13" s="211"/>
      <c r="I13" s="211"/>
      <c r="J13" s="210"/>
      <c r="K13" s="210"/>
      <c r="L13" s="202"/>
      <c r="M13" s="202"/>
      <c r="N13" s="202"/>
      <c r="O13" s="203"/>
      <c r="P13" s="203"/>
      <c r="Q13" s="214"/>
    </row>
    <row r="14" spans="1:17" ht="16.5" customHeight="1">
      <c r="A14" s="130" t="s">
        <v>11</v>
      </c>
      <c r="B14" s="117">
        <f t="shared" si="0"/>
        <v>0</v>
      </c>
      <c r="C14" s="202"/>
      <c r="D14" s="202"/>
      <c r="E14" s="202"/>
      <c r="F14" s="202"/>
      <c r="G14" s="202"/>
      <c r="H14" s="211"/>
      <c r="I14" s="211"/>
      <c r="J14" s="210"/>
      <c r="K14" s="210"/>
      <c r="L14" s="202"/>
      <c r="M14" s="202"/>
      <c r="N14" s="202"/>
      <c r="O14" s="203"/>
      <c r="P14" s="203"/>
      <c r="Q14" s="214"/>
    </row>
    <row r="15" spans="1:17" ht="15.75">
      <c r="A15" s="130" t="s">
        <v>12</v>
      </c>
      <c r="B15" s="117">
        <f t="shared" si="0"/>
        <v>0</v>
      </c>
      <c r="C15" s="202"/>
      <c r="D15" s="202"/>
      <c r="E15" s="202"/>
      <c r="F15" s="202"/>
      <c r="G15" s="202"/>
      <c r="H15" s="211"/>
      <c r="I15" s="211"/>
      <c r="J15" s="210"/>
      <c r="K15" s="210"/>
      <c r="L15" s="202"/>
      <c r="M15" s="202"/>
      <c r="N15" s="202"/>
      <c r="O15" s="203"/>
      <c r="P15" s="203"/>
      <c r="Q15" s="214"/>
    </row>
    <row r="16" spans="1:17" ht="15.75">
      <c r="A16" s="130" t="s">
        <v>13</v>
      </c>
      <c r="B16" s="117">
        <f t="shared" si="0"/>
        <v>0</v>
      </c>
      <c r="C16" s="202"/>
      <c r="D16" s="202"/>
      <c r="E16" s="202"/>
      <c r="F16" s="202"/>
      <c r="G16" s="202"/>
      <c r="H16" s="211"/>
      <c r="I16" s="211"/>
      <c r="J16" s="210"/>
      <c r="K16" s="210"/>
      <c r="L16" s="202"/>
      <c r="M16" s="202"/>
      <c r="N16" s="202"/>
      <c r="O16" s="203"/>
      <c r="P16" s="203"/>
      <c r="Q16" s="214"/>
    </row>
    <row r="17" spans="1:17" ht="15.75">
      <c r="A17" s="130" t="s">
        <v>14</v>
      </c>
      <c r="B17" s="117">
        <f t="shared" si="0"/>
        <v>0</v>
      </c>
      <c r="C17" s="202"/>
      <c r="D17" s="202"/>
      <c r="E17" s="202"/>
      <c r="F17" s="202"/>
      <c r="G17" s="202"/>
      <c r="H17" s="211"/>
      <c r="I17" s="211"/>
      <c r="J17" s="210"/>
      <c r="K17" s="210"/>
      <c r="L17" s="202"/>
      <c r="M17" s="202"/>
      <c r="N17" s="202"/>
      <c r="O17" s="203"/>
      <c r="P17" s="203"/>
      <c r="Q17" s="214"/>
    </row>
    <row r="18" spans="1:17" ht="15.75">
      <c r="A18" s="130" t="s">
        <v>15</v>
      </c>
      <c r="B18" s="117">
        <f t="shared" si="0"/>
        <v>0</v>
      </c>
      <c r="C18" s="202"/>
      <c r="D18" s="202"/>
      <c r="E18" s="202"/>
      <c r="F18" s="202"/>
      <c r="G18" s="202"/>
      <c r="H18" s="211"/>
      <c r="I18" s="211"/>
      <c r="J18" s="210"/>
      <c r="K18" s="210"/>
      <c r="L18" s="202"/>
      <c r="M18" s="202"/>
      <c r="N18" s="202"/>
      <c r="O18" s="203"/>
      <c r="P18" s="203"/>
      <c r="Q18" s="214"/>
    </row>
    <row r="19" spans="1:17" ht="15.75">
      <c r="A19" s="130" t="s">
        <v>16</v>
      </c>
      <c r="B19" s="117">
        <f t="shared" si="0"/>
        <v>0</v>
      </c>
      <c r="C19" s="202"/>
      <c r="D19" s="202"/>
      <c r="E19" s="202"/>
      <c r="F19" s="202"/>
      <c r="G19" s="202"/>
      <c r="H19" s="211"/>
      <c r="I19" s="211"/>
      <c r="J19" s="210"/>
      <c r="K19" s="210"/>
      <c r="L19" s="202"/>
      <c r="M19" s="202"/>
      <c r="N19" s="202"/>
      <c r="O19" s="203"/>
      <c r="P19" s="203"/>
      <c r="Q19" s="214"/>
    </row>
    <row r="20" spans="1:17" ht="15.75">
      <c r="A20" s="130" t="s">
        <v>17</v>
      </c>
      <c r="B20" s="117">
        <f t="shared" si="0"/>
        <v>0</v>
      </c>
      <c r="C20" s="202"/>
      <c r="D20" s="202"/>
      <c r="E20" s="202"/>
      <c r="F20" s="202"/>
      <c r="G20" s="202"/>
      <c r="H20" s="211"/>
      <c r="I20" s="211"/>
      <c r="J20" s="210"/>
      <c r="K20" s="210"/>
      <c r="L20" s="202"/>
      <c r="M20" s="202"/>
      <c r="N20" s="202"/>
      <c r="O20" s="203"/>
      <c r="P20" s="203"/>
      <c r="Q20" s="214"/>
    </row>
    <row r="21" spans="1:17" ht="15.75">
      <c r="A21" s="194" t="s">
        <v>163</v>
      </c>
      <c r="B21" s="117"/>
      <c r="C21" s="202"/>
      <c r="D21" s="202"/>
      <c r="E21" s="202"/>
      <c r="F21" s="202"/>
      <c r="G21" s="202"/>
      <c r="H21" s="211"/>
      <c r="I21" s="211"/>
      <c r="J21" s="210"/>
      <c r="K21" s="210"/>
      <c r="L21" s="202"/>
      <c r="M21" s="202"/>
      <c r="N21" s="202"/>
      <c r="O21" s="203"/>
      <c r="P21" s="203"/>
      <c r="Q21" s="214"/>
    </row>
    <row r="22" spans="1:17" ht="15.75">
      <c r="A22" s="130" t="s">
        <v>18</v>
      </c>
      <c r="B22" s="117">
        <f t="shared" si="0"/>
        <v>0</v>
      </c>
      <c r="C22" s="202"/>
      <c r="D22" s="202"/>
      <c r="E22" s="202"/>
      <c r="F22" s="202"/>
      <c r="G22" s="202"/>
      <c r="H22" s="211"/>
      <c r="I22" s="211"/>
      <c r="J22" s="210"/>
      <c r="K22" s="210"/>
      <c r="L22" s="202"/>
      <c r="M22" s="202"/>
      <c r="N22" s="202"/>
      <c r="O22" s="203"/>
      <c r="P22" s="203"/>
      <c r="Q22" s="214"/>
    </row>
    <row r="23" spans="1:17" ht="15.6" customHeight="1">
      <c r="A23" s="130" t="s">
        <v>19</v>
      </c>
      <c r="B23" s="117">
        <f t="shared" si="0"/>
        <v>0</v>
      </c>
      <c r="C23" s="202"/>
      <c r="D23" s="202"/>
      <c r="E23" s="202"/>
      <c r="F23" s="202"/>
      <c r="G23" s="202"/>
      <c r="H23" s="211"/>
      <c r="I23" s="211"/>
      <c r="J23" s="210"/>
      <c r="K23" s="210"/>
      <c r="L23" s="202"/>
      <c r="M23" s="202"/>
      <c r="N23" s="202"/>
      <c r="O23" s="203"/>
      <c r="P23" s="203"/>
      <c r="Q23" s="214"/>
    </row>
    <row r="24" spans="1:17" ht="15.75">
      <c r="A24" s="130" t="s">
        <v>20</v>
      </c>
      <c r="B24" s="117">
        <f t="shared" si="0"/>
        <v>0</v>
      </c>
      <c r="C24" s="202"/>
      <c r="D24" s="202"/>
      <c r="E24" s="202"/>
      <c r="F24" s="202"/>
      <c r="G24" s="202"/>
      <c r="H24" s="211"/>
      <c r="I24" s="211"/>
      <c r="J24" s="210"/>
      <c r="K24" s="210"/>
      <c r="L24" s="202"/>
      <c r="M24" s="202"/>
      <c r="N24" s="202"/>
      <c r="O24" s="203"/>
      <c r="P24" s="203"/>
      <c r="Q24" s="214"/>
    </row>
    <row r="25" spans="1:17" ht="15.75">
      <c r="A25" s="130" t="s">
        <v>21</v>
      </c>
      <c r="B25" s="117">
        <f t="shared" si="0"/>
        <v>0</v>
      </c>
      <c r="C25" s="202"/>
      <c r="D25" s="202"/>
      <c r="E25" s="202"/>
      <c r="F25" s="202"/>
      <c r="G25" s="202"/>
      <c r="H25" s="211"/>
      <c r="I25" s="211"/>
      <c r="J25" s="210"/>
      <c r="K25" s="210"/>
      <c r="L25" s="202"/>
      <c r="M25" s="202"/>
      <c r="N25" s="202"/>
      <c r="O25" s="203"/>
      <c r="P25" s="203"/>
      <c r="Q25" s="214"/>
    </row>
    <row r="26" spans="1:17" ht="15.6" customHeight="1">
      <c r="A26" s="130" t="s">
        <v>22</v>
      </c>
      <c r="B26" s="117">
        <f t="shared" si="0"/>
        <v>0</v>
      </c>
      <c r="C26" s="202"/>
      <c r="D26" s="202"/>
      <c r="E26" s="202"/>
      <c r="F26" s="202"/>
      <c r="G26" s="202"/>
      <c r="H26" s="211"/>
      <c r="I26" s="211"/>
      <c r="J26" s="210"/>
      <c r="K26" s="210"/>
      <c r="L26" s="202"/>
      <c r="M26" s="202"/>
      <c r="N26" s="202"/>
      <c r="O26" s="203"/>
      <c r="P26" s="203"/>
      <c r="Q26" s="214"/>
    </row>
    <row r="27" spans="1:17" ht="15.6" customHeight="1">
      <c r="A27" s="130" t="s">
        <v>23</v>
      </c>
      <c r="B27" s="117">
        <f t="shared" si="0"/>
        <v>0</v>
      </c>
      <c r="C27" s="202"/>
      <c r="D27" s="202"/>
      <c r="E27" s="202"/>
      <c r="F27" s="202"/>
      <c r="G27" s="202"/>
      <c r="H27" s="211"/>
      <c r="I27" s="211"/>
      <c r="J27" s="210"/>
      <c r="K27" s="210"/>
      <c r="L27" s="202"/>
      <c r="M27" s="202"/>
      <c r="N27" s="202"/>
      <c r="O27" s="203"/>
      <c r="P27" s="203"/>
      <c r="Q27" s="214"/>
    </row>
    <row r="28" spans="1:17" ht="15.6" customHeight="1">
      <c r="A28" s="130" t="s">
        <v>24</v>
      </c>
      <c r="B28" s="117">
        <f t="shared" si="0"/>
        <v>0</v>
      </c>
      <c r="C28" s="202"/>
      <c r="D28" s="202"/>
      <c r="E28" s="202"/>
      <c r="F28" s="202"/>
      <c r="G28" s="202"/>
      <c r="H28" s="211"/>
      <c r="I28" s="211"/>
      <c r="J28" s="210"/>
      <c r="K28" s="210"/>
      <c r="L28" s="202"/>
      <c r="M28" s="202"/>
      <c r="N28" s="202"/>
      <c r="O28" s="203"/>
      <c r="P28" s="203"/>
      <c r="Q28" s="214"/>
    </row>
    <row r="29" spans="1:17" ht="15.6" customHeight="1">
      <c r="A29" s="130" t="s">
        <v>25</v>
      </c>
      <c r="B29" s="117">
        <f t="shared" si="0"/>
        <v>0</v>
      </c>
      <c r="C29" s="202"/>
      <c r="D29" s="202"/>
      <c r="E29" s="202"/>
      <c r="F29" s="202"/>
      <c r="G29" s="202"/>
      <c r="H29" s="211"/>
      <c r="I29" s="211"/>
      <c r="J29" s="210"/>
      <c r="K29" s="210"/>
      <c r="L29" s="202"/>
      <c r="M29" s="202"/>
      <c r="N29" s="202"/>
      <c r="O29" s="203"/>
      <c r="P29" s="203"/>
      <c r="Q29" s="214"/>
    </row>
    <row r="30" spans="1:17" ht="15.6" customHeight="1">
      <c r="A30" s="130" t="s">
        <v>26</v>
      </c>
      <c r="B30" s="117">
        <f t="shared" si="0"/>
        <v>0</v>
      </c>
      <c r="C30" s="202"/>
      <c r="D30" s="202"/>
      <c r="E30" s="202"/>
      <c r="F30" s="202"/>
      <c r="G30" s="202"/>
      <c r="H30" s="211"/>
      <c r="I30" s="211"/>
      <c r="J30" s="210"/>
      <c r="K30" s="210"/>
      <c r="L30" s="202"/>
      <c r="M30" s="202"/>
      <c r="N30" s="202"/>
      <c r="O30" s="203"/>
      <c r="P30" s="203"/>
      <c r="Q30" s="214"/>
    </row>
    <row r="31" spans="1:17" ht="15.6" customHeight="1">
      <c r="A31" s="130" t="s">
        <v>27</v>
      </c>
      <c r="B31" s="117">
        <f t="shared" si="0"/>
        <v>0</v>
      </c>
      <c r="C31" s="202"/>
      <c r="D31" s="202"/>
      <c r="E31" s="202"/>
      <c r="F31" s="202"/>
      <c r="G31" s="202"/>
      <c r="H31" s="211"/>
      <c r="I31" s="211"/>
      <c r="J31" s="210"/>
      <c r="K31" s="210"/>
      <c r="L31" s="202"/>
      <c r="M31" s="202"/>
      <c r="N31" s="202"/>
      <c r="O31" s="203"/>
      <c r="P31" s="203"/>
      <c r="Q31" s="214"/>
    </row>
    <row r="32" spans="1:17" ht="15.6" customHeight="1">
      <c r="A32" s="130" t="s">
        <v>28</v>
      </c>
      <c r="B32" s="117">
        <f t="shared" si="0"/>
        <v>0</v>
      </c>
      <c r="C32" s="202"/>
      <c r="D32" s="202"/>
      <c r="E32" s="202"/>
      <c r="F32" s="202"/>
      <c r="G32" s="202"/>
      <c r="H32" s="211"/>
      <c r="I32" s="211"/>
      <c r="J32" s="210"/>
      <c r="K32" s="210"/>
      <c r="L32" s="202"/>
      <c r="M32" s="202"/>
      <c r="N32" s="202"/>
      <c r="O32" s="203"/>
      <c r="P32" s="215"/>
      <c r="Q32" s="216"/>
    </row>
    <row r="33" spans="1:17" ht="15.6" customHeight="1">
      <c r="A33" s="130" t="s">
        <v>29</v>
      </c>
      <c r="B33" s="117">
        <f t="shared" si="0"/>
        <v>0</v>
      </c>
      <c r="C33" s="202"/>
      <c r="D33" s="202"/>
      <c r="E33" s="202"/>
      <c r="F33" s="202"/>
      <c r="G33" s="202"/>
      <c r="H33" s="211"/>
      <c r="I33" s="211"/>
      <c r="J33" s="210"/>
      <c r="K33" s="210"/>
      <c r="L33" s="202"/>
      <c r="M33" s="202"/>
      <c r="N33" s="202"/>
      <c r="O33" s="203"/>
      <c r="P33" s="203"/>
      <c r="Q33" s="214"/>
    </row>
    <row r="34" spans="1:17" ht="17.45" customHeight="1">
      <c r="A34" s="130" t="s">
        <v>30</v>
      </c>
      <c r="B34" s="117">
        <f t="shared" si="0"/>
        <v>0</v>
      </c>
      <c r="C34" s="202"/>
      <c r="D34" s="202"/>
      <c r="E34" s="202"/>
      <c r="F34" s="202"/>
      <c r="G34" s="202"/>
      <c r="H34" s="211"/>
      <c r="I34" s="211"/>
      <c r="J34" s="210"/>
      <c r="K34" s="210"/>
      <c r="L34" s="202"/>
      <c r="M34" s="202"/>
      <c r="N34" s="202"/>
      <c r="O34" s="203"/>
      <c r="P34" s="203"/>
      <c r="Q34" s="214"/>
    </row>
    <row r="35" spans="1:17" ht="15.75">
      <c r="A35" s="130" t="s">
        <v>31</v>
      </c>
      <c r="B35" s="117">
        <f t="shared" si="0"/>
        <v>0</v>
      </c>
      <c r="C35" s="202"/>
      <c r="D35" s="202"/>
      <c r="E35" s="202"/>
      <c r="F35" s="202"/>
      <c r="G35" s="202"/>
      <c r="H35" s="211"/>
      <c r="I35" s="211"/>
      <c r="J35" s="210"/>
      <c r="K35" s="210"/>
      <c r="L35" s="202"/>
      <c r="M35" s="202"/>
      <c r="N35" s="202"/>
      <c r="O35" s="203"/>
      <c r="P35" s="203"/>
      <c r="Q35" s="214"/>
    </row>
    <row r="36" spans="1:17" ht="16.899999999999999" customHeight="1">
      <c r="A36" s="130" t="s">
        <v>32</v>
      </c>
      <c r="B36" s="117">
        <f t="shared" si="0"/>
        <v>0</v>
      </c>
      <c r="C36" s="202"/>
      <c r="D36" s="202"/>
      <c r="E36" s="202"/>
      <c r="F36" s="202"/>
      <c r="G36" s="202"/>
      <c r="H36" s="211"/>
      <c r="I36" s="211"/>
      <c r="J36" s="210"/>
      <c r="K36" s="210"/>
      <c r="L36" s="202"/>
      <c r="M36" s="202"/>
      <c r="N36" s="202"/>
      <c r="O36" s="203"/>
      <c r="P36" s="203"/>
      <c r="Q36" s="214"/>
    </row>
    <row r="37" spans="1:17" s="18" customFormat="1" ht="15.6" customHeight="1">
      <c r="A37" s="132" t="s">
        <v>33</v>
      </c>
      <c r="B37" s="117">
        <f t="shared" si="0"/>
        <v>0</v>
      </c>
      <c r="C37" s="202"/>
      <c r="D37" s="202"/>
      <c r="E37" s="202"/>
      <c r="F37" s="202"/>
      <c r="G37" s="202"/>
      <c r="H37" s="211"/>
      <c r="I37" s="211"/>
      <c r="J37" s="210"/>
      <c r="K37" s="210"/>
      <c r="L37" s="202"/>
      <c r="M37" s="202"/>
      <c r="N37" s="202"/>
      <c r="O37" s="217">
        <f>ROUND(((B37+J37)*4)+K37*9.4,2)</f>
        <v>0</v>
      </c>
      <c r="P37" s="203"/>
      <c r="Q37" s="214"/>
    </row>
    <row r="38" spans="1:17" ht="15.6" customHeight="1">
      <c r="A38" s="130" t="s">
        <v>34</v>
      </c>
      <c r="B38" s="117">
        <f t="shared" si="0"/>
        <v>0</v>
      </c>
      <c r="C38" s="202"/>
      <c r="D38" s="202"/>
      <c r="E38" s="202"/>
      <c r="F38" s="202"/>
      <c r="G38" s="202"/>
      <c r="H38" s="211"/>
      <c r="I38" s="211"/>
      <c r="J38" s="210"/>
      <c r="K38" s="210"/>
      <c r="L38" s="202"/>
      <c r="M38" s="202"/>
      <c r="N38" s="202"/>
      <c r="O38" s="203"/>
      <c r="P38" s="203"/>
      <c r="Q38" s="214"/>
    </row>
    <row r="39" spans="1:17" ht="15.75">
      <c r="A39" s="130" t="s">
        <v>35</v>
      </c>
      <c r="B39" s="117">
        <f t="shared" si="0"/>
        <v>0</v>
      </c>
      <c r="C39" s="202"/>
      <c r="D39" s="202"/>
      <c r="E39" s="202"/>
      <c r="F39" s="202"/>
      <c r="G39" s="202"/>
      <c r="H39" s="211"/>
      <c r="I39" s="211"/>
      <c r="J39" s="210"/>
      <c r="K39" s="210"/>
      <c r="L39" s="202"/>
      <c r="M39" s="202"/>
      <c r="N39" s="202"/>
      <c r="O39" s="203"/>
      <c r="P39" s="203"/>
      <c r="Q39" s="214"/>
    </row>
    <row r="40" spans="1:17" ht="15.6" customHeight="1">
      <c r="A40" s="130" t="s">
        <v>36</v>
      </c>
      <c r="B40" s="117">
        <f t="shared" si="0"/>
        <v>214</v>
      </c>
      <c r="C40" s="202"/>
      <c r="D40" s="202"/>
      <c r="E40" s="202"/>
      <c r="F40" s="202"/>
      <c r="G40" s="202"/>
      <c r="H40" s="211">
        <v>214</v>
      </c>
      <c r="I40" s="211"/>
      <c r="J40" s="210">
        <v>337</v>
      </c>
      <c r="K40" s="210">
        <v>11850</v>
      </c>
      <c r="L40" s="202"/>
      <c r="M40" s="202"/>
      <c r="N40" s="202"/>
      <c r="O40" s="203"/>
      <c r="P40" s="203"/>
      <c r="Q40" s="214"/>
    </row>
    <row r="41" spans="1:17" ht="15.6" customHeight="1">
      <c r="A41" s="130" t="s">
        <v>37</v>
      </c>
      <c r="B41" s="117">
        <f t="shared" si="0"/>
        <v>0</v>
      </c>
      <c r="C41" s="202"/>
      <c r="D41" s="202"/>
      <c r="E41" s="202"/>
      <c r="F41" s="202"/>
      <c r="G41" s="202"/>
      <c r="H41" s="211"/>
      <c r="I41" s="211"/>
      <c r="J41" s="210"/>
      <c r="K41" s="210"/>
      <c r="L41" s="202"/>
      <c r="M41" s="202"/>
      <c r="N41" s="202"/>
      <c r="O41" s="203"/>
      <c r="P41" s="203"/>
      <c r="Q41" s="214"/>
    </row>
    <row r="42" spans="1:17" ht="15.6" customHeight="1">
      <c r="A42" s="130" t="s">
        <v>38</v>
      </c>
      <c r="B42" s="117">
        <f t="shared" si="0"/>
        <v>0</v>
      </c>
      <c r="C42" s="202"/>
      <c r="D42" s="202"/>
      <c r="E42" s="202"/>
      <c r="F42" s="202"/>
      <c r="G42" s="202"/>
      <c r="H42" s="211"/>
      <c r="I42" s="211"/>
      <c r="J42" s="210"/>
      <c r="K42" s="210"/>
      <c r="L42" s="202"/>
      <c r="M42" s="202"/>
      <c r="N42" s="202"/>
      <c r="O42" s="203"/>
      <c r="P42" s="203"/>
      <c r="Q42" s="214"/>
    </row>
    <row r="43" spans="1:17" ht="15.6" customHeight="1">
      <c r="A43" s="130" t="s">
        <v>39</v>
      </c>
      <c r="B43" s="117">
        <f t="shared" si="0"/>
        <v>0</v>
      </c>
      <c r="C43" s="202"/>
      <c r="D43" s="202"/>
      <c r="E43" s="202"/>
      <c r="F43" s="202"/>
      <c r="G43" s="202"/>
      <c r="H43" s="211"/>
      <c r="I43" s="211"/>
      <c r="J43" s="210"/>
      <c r="K43" s="210"/>
      <c r="L43" s="202"/>
      <c r="M43" s="202"/>
      <c r="N43" s="202"/>
      <c r="O43" s="203"/>
      <c r="P43" s="203"/>
      <c r="Q43" s="214"/>
    </row>
    <row r="44" spans="1:17" ht="15.6" customHeight="1">
      <c r="A44" s="130" t="s">
        <v>40</v>
      </c>
      <c r="B44" s="117">
        <f t="shared" si="0"/>
        <v>0</v>
      </c>
      <c r="C44" s="202"/>
      <c r="D44" s="202"/>
      <c r="E44" s="202"/>
      <c r="F44" s="202"/>
      <c r="G44" s="202"/>
      <c r="H44" s="211"/>
      <c r="I44" s="211"/>
      <c r="J44" s="210"/>
      <c r="K44" s="210"/>
      <c r="L44" s="202"/>
      <c r="M44" s="202"/>
      <c r="N44" s="202"/>
      <c r="O44" s="203"/>
      <c r="P44" s="203"/>
      <c r="Q44" s="214"/>
    </row>
    <row r="45" spans="1:17" ht="15" customHeight="1">
      <c r="A45" s="130" t="s">
        <v>41</v>
      </c>
      <c r="B45" s="117">
        <f t="shared" si="0"/>
        <v>0</v>
      </c>
      <c r="C45" s="202"/>
      <c r="D45" s="202"/>
      <c r="E45" s="202"/>
      <c r="F45" s="202"/>
      <c r="G45" s="202"/>
      <c r="H45" s="211"/>
      <c r="I45" s="211"/>
      <c r="J45" s="210"/>
      <c r="K45" s="210"/>
      <c r="L45" s="202"/>
      <c r="M45" s="202"/>
      <c r="N45" s="202"/>
      <c r="O45" s="203"/>
      <c r="P45" s="215"/>
      <c r="Q45" s="214"/>
    </row>
    <row r="46" spans="1:17" ht="32.25" customHeight="1">
      <c r="A46" s="133" t="s">
        <v>76</v>
      </c>
      <c r="B46" s="117">
        <f t="shared" si="0"/>
        <v>0</v>
      </c>
      <c r="C46" s="202"/>
      <c r="D46" s="202"/>
      <c r="E46" s="202"/>
      <c r="F46" s="202"/>
      <c r="G46" s="202"/>
      <c r="H46" s="211"/>
      <c r="I46" s="211"/>
      <c r="J46" s="210"/>
      <c r="K46" s="210"/>
      <c r="L46" s="202"/>
      <c r="M46" s="202"/>
      <c r="N46" s="202"/>
      <c r="O46" s="203"/>
      <c r="P46" s="215"/>
      <c r="Q46" s="214"/>
    </row>
    <row r="47" spans="1:17" ht="15.6" customHeight="1">
      <c r="A47" s="130" t="s">
        <v>42</v>
      </c>
      <c r="B47" s="117">
        <f t="shared" si="0"/>
        <v>0</v>
      </c>
      <c r="C47" s="202"/>
      <c r="D47" s="202"/>
      <c r="E47" s="202"/>
      <c r="F47" s="202"/>
      <c r="G47" s="202"/>
      <c r="H47" s="211"/>
      <c r="I47" s="211"/>
      <c r="J47" s="210"/>
      <c r="K47" s="210"/>
      <c r="L47" s="202"/>
      <c r="M47" s="202"/>
      <c r="N47" s="202"/>
      <c r="O47" s="203"/>
      <c r="P47" s="203"/>
      <c r="Q47" s="214"/>
    </row>
    <row r="48" spans="1:17" ht="33" customHeight="1">
      <c r="A48" s="130" t="s">
        <v>43</v>
      </c>
      <c r="B48" s="117">
        <f t="shared" si="0"/>
        <v>0</v>
      </c>
      <c r="C48" s="202"/>
      <c r="D48" s="202"/>
      <c r="E48" s="202"/>
      <c r="F48" s="202"/>
      <c r="G48" s="202"/>
      <c r="H48" s="211"/>
      <c r="I48" s="211"/>
      <c r="J48" s="210"/>
      <c r="K48" s="210"/>
      <c r="L48" s="202"/>
      <c r="M48" s="202"/>
      <c r="N48" s="202"/>
      <c r="O48" s="203"/>
      <c r="P48" s="203"/>
      <c r="Q48" s="214"/>
    </row>
    <row r="49" spans="1:17" s="4" customFormat="1" ht="15.75">
      <c r="A49" s="130" t="s">
        <v>44</v>
      </c>
      <c r="B49" s="117">
        <f t="shared" si="0"/>
        <v>0</v>
      </c>
      <c r="C49" s="202"/>
      <c r="D49" s="202"/>
      <c r="E49" s="202"/>
      <c r="F49" s="202"/>
      <c r="G49" s="202"/>
      <c r="H49" s="211"/>
      <c r="I49" s="211"/>
      <c r="J49" s="210"/>
      <c r="K49" s="210"/>
      <c r="L49" s="202"/>
      <c r="M49" s="202"/>
      <c r="N49" s="202"/>
      <c r="O49" s="203"/>
      <c r="P49" s="203"/>
      <c r="Q49" s="214"/>
    </row>
    <row r="50" spans="1:17" ht="15.75">
      <c r="A50" s="130" t="s">
        <v>45</v>
      </c>
      <c r="B50" s="117">
        <f t="shared" si="0"/>
        <v>0</v>
      </c>
      <c r="C50" s="202"/>
      <c r="D50" s="202"/>
      <c r="E50" s="202"/>
      <c r="F50" s="202"/>
      <c r="G50" s="202"/>
      <c r="H50" s="211"/>
      <c r="I50" s="211"/>
      <c r="J50" s="210"/>
      <c r="K50" s="210"/>
      <c r="L50" s="202"/>
      <c r="M50" s="202"/>
      <c r="N50" s="202"/>
      <c r="O50" s="203"/>
      <c r="P50" s="203"/>
      <c r="Q50" s="214"/>
    </row>
    <row r="51" spans="1:17" ht="15.75">
      <c r="A51" s="130" t="s">
        <v>46</v>
      </c>
      <c r="B51" s="117">
        <f t="shared" si="0"/>
        <v>0</v>
      </c>
      <c r="C51" s="202"/>
      <c r="D51" s="202"/>
      <c r="E51" s="202"/>
      <c r="F51" s="202"/>
      <c r="G51" s="202"/>
      <c r="H51" s="211"/>
      <c r="I51" s="211"/>
      <c r="J51" s="210"/>
      <c r="K51" s="210"/>
      <c r="L51" s="202"/>
      <c r="M51" s="202"/>
      <c r="N51" s="202"/>
      <c r="O51" s="203"/>
      <c r="P51" s="203"/>
      <c r="Q51" s="214"/>
    </row>
    <row r="52" spans="1:17" ht="17.45" customHeight="1">
      <c r="A52" s="130" t="s">
        <v>47</v>
      </c>
      <c r="B52" s="117">
        <f t="shared" si="0"/>
        <v>0</v>
      </c>
      <c r="C52" s="202"/>
      <c r="D52" s="202"/>
      <c r="E52" s="202"/>
      <c r="F52" s="202"/>
      <c r="G52" s="202"/>
      <c r="H52" s="211"/>
      <c r="I52" s="211"/>
      <c r="J52" s="210"/>
      <c r="K52" s="210"/>
      <c r="L52" s="202"/>
      <c r="M52" s="202"/>
      <c r="N52" s="202"/>
      <c r="O52" s="203"/>
      <c r="P52" s="203"/>
      <c r="Q52" s="214"/>
    </row>
    <row r="53" spans="1:17" s="18" customFormat="1" ht="15" customHeight="1">
      <c r="A53" s="132" t="s">
        <v>48</v>
      </c>
      <c r="B53" s="117">
        <f t="shared" si="0"/>
        <v>0</v>
      </c>
      <c r="C53" s="202"/>
      <c r="D53" s="202"/>
      <c r="E53" s="202"/>
      <c r="F53" s="202"/>
      <c r="G53" s="202"/>
      <c r="H53" s="211"/>
      <c r="I53" s="211"/>
      <c r="J53" s="210"/>
      <c r="K53" s="210"/>
      <c r="L53" s="202"/>
      <c r="M53" s="202"/>
      <c r="N53" s="202"/>
      <c r="O53" s="217">
        <f>ROUND(((B53+J53)*4)+K53*9.4,2)</f>
        <v>0</v>
      </c>
      <c r="P53" s="203"/>
      <c r="Q53" s="214"/>
    </row>
    <row r="54" spans="1:17" s="18" customFormat="1" ht="15.75">
      <c r="A54" s="132" t="s">
        <v>49</v>
      </c>
      <c r="B54" s="117">
        <f t="shared" si="0"/>
        <v>0</v>
      </c>
      <c r="C54" s="203"/>
      <c r="D54" s="203"/>
      <c r="E54" s="203"/>
      <c r="F54" s="203"/>
      <c r="G54" s="203"/>
      <c r="H54" s="211"/>
      <c r="I54" s="211"/>
      <c r="J54" s="211"/>
      <c r="K54" s="211"/>
      <c r="L54" s="203"/>
      <c r="M54" s="203"/>
      <c r="N54" s="203"/>
      <c r="O54" s="217">
        <f>ROUND(((B54+J54)*4)+K54*9.4,2)</f>
        <v>0</v>
      </c>
      <c r="P54" s="203"/>
      <c r="Q54" s="214"/>
    </row>
    <row r="55" spans="1:17" s="18" customFormat="1" ht="15.75">
      <c r="A55" s="132" t="s">
        <v>50</v>
      </c>
      <c r="B55" s="117">
        <f t="shared" si="0"/>
        <v>0</v>
      </c>
      <c r="C55" s="203"/>
      <c r="D55" s="203"/>
      <c r="E55" s="203"/>
      <c r="F55" s="203"/>
      <c r="G55" s="203"/>
      <c r="H55" s="211"/>
      <c r="I55" s="211"/>
      <c r="J55" s="211"/>
      <c r="K55" s="211"/>
      <c r="L55" s="203"/>
      <c r="M55" s="203"/>
      <c r="N55" s="203"/>
      <c r="O55" s="217">
        <f>ROUND(((B55+J55)*4)+K55*9.4,2)</f>
        <v>0</v>
      </c>
      <c r="P55" s="203"/>
      <c r="Q55" s="214"/>
    </row>
    <row r="56" spans="1:17" s="18" customFormat="1" ht="15.75">
      <c r="A56" s="132" t="s">
        <v>51</v>
      </c>
      <c r="B56" s="117">
        <f t="shared" si="0"/>
        <v>0</v>
      </c>
      <c r="C56" s="203"/>
      <c r="D56" s="203"/>
      <c r="E56" s="203"/>
      <c r="F56" s="203"/>
      <c r="G56" s="203"/>
      <c r="H56" s="211"/>
      <c r="I56" s="211"/>
      <c r="J56" s="211"/>
      <c r="K56" s="211"/>
      <c r="L56" s="203"/>
      <c r="M56" s="203"/>
      <c r="N56" s="203"/>
      <c r="O56" s="217">
        <f>ROUND(((B56+J56)*4)+K56*9.4,2)</f>
        <v>0</v>
      </c>
      <c r="P56" s="203"/>
      <c r="Q56" s="214"/>
    </row>
    <row r="57" spans="1:17" ht="15.75">
      <c r="A57" s="130" t="s">
        <v>52</v>
      </c>
      <c r="B57" s="117">
        <f t="shared" si="0"/>
        <v>0</v>
      </c>
      <c r="C57" s="203"/>
      <c r="D57" s="203"/>
      <c r="E57" s="203"/>
      <c r="F57" s="203"/>
      <c r="G57" s="203"/>
      <c r="H57" s="211"/>
      <c r="I57" s="211"/>
      <c r="J57" s="211"/>
      <c r="K57" s="211"/>
      <c r="L57" s="203"/>
      <c r="M57" s="203"/>
      <c r="N57" s="203"/>
      <c r="O57" s="203"/>
      <c r="P57" s="203"/>
      <c r="Q57" s="214"/>
    </row>
    <row r="58" spans="1:17" ht="15.75">
      <c r="A58" s="130" t="s">
        <v>53</v>
      </c>
      <c r="B58" s="117">
        <f t="shared" si="0"/>
        <v>0</v>
      </c>
      <c r="C58" s="203"/>
      <c r="D58" s="203"/>
      <c r="E58" s="203"/>
      <c r="F58" s="203"/>
      <c r="G58" s="203"/>
      <c r="H58" s="211"/>
      <c r="I58" s="211"/>
      <c r="J58" s="211"/>
      <c r="K58" s="211"/>
      <c r="L58" s="203"/>
      <c r="M58" s="203"/>
      <c r="N58" s="203"/>
      <c r="O58" s="203"/>
      <c r="P58" s="203"/>
      <c r="Q58" s="214"/>
    </row>
    <row r="59" spans="1:17" ht="15.75">
      <c r="A59" s="130" t="s">
        <v>54</v>
      </c>
      <c r="B59" s="117">
        <f t="shared" si="0"/>
        <v>0</v>
      </c>
      <c r="C59" s="203"/>
      <c r="D59" s="203"/>
      <c r="E59" s="203"/>
      <c r="F59" s="203"/>
      <c r="G59" s="203"/>
      <c r="H59" s="211"/>
      <c r="I59" s="211"/>
      <c r="J59" s="211"/>
      <c r="K59" s="211"/>
      <c r="L59" s="203"/>
      <c r="M59" s="203"/>
      <c r="N59" s="203"/>
      <c r="O59" s="203"/>
      <c r="P59" s="203"/>
      <c r="Q59" s="214"/>
    </row>
    <row r="60" spans="1:17" ht="16.149999999999999" customHeight="1">
      <c r="A60" s="130" t="s">
        <v>55</v>
      </c>
      <c r="B60" s="117">
        <f t="shared" si="0"/>
        <v>0</v>
      </c>
      <c r="C60" s="203"/>
      <c r="D60" s="203"/>
      <c r="E60" s="203"/>
      <c r="F60" s="203"/>
      <c r="G60" s="203"/>
      <c r="H60" s="211"/>
      <c r="I60" s="211"/>
      <c r="J60" s="211"/>
      <c r="K60" s="211"/>
      <c r="L60" s="203"/>
      <c r="M60" s="203"/>
      <c r="N60" s="203"/>
      <c r="O60" s="203"/>
      <c r="P60" s="203"/>
      <c r="Q60" s="214"/>
    </row>
    <row r="61" spans="1:17" ht="15.75">
      <c r="A61" s="130" t="s">
        <v>56</v>
      </c>
      <c r="B61" s="117">
        <f t="shared" si="0"/>
        <v>0</v>
      </c>
      <c r="C61" s="203"/>
      <c r="D61" s="203"/>
      <c r="E61" s="203"/>
      <c r="F61" s="203"/>
      <c r="G61" s="203"/>
      <c r="H61" s="211"/>
      <c r="I61" s="211"/>
      <c r="J61" s="211"/>
      <c r="K61" s="211"/>
      <c r="L61" s="203"/>
      <c r="M61" s="203"/>
      <c r="N61" s="203"/>
      <c r="O61" s="203"/>
      <c r="P61" s="203"/>
      <c r="Q61" s="214"/>
    </row>
    <row r="62" spans="1:17" ht="15.75" customHeight="1">
      <c r="A62" s="130" t="s">
        <v>57</v>
      </c>
      <c r="B62" s="117">
        <f t="shared" si="0"/>
        <v>0</v>
      </c>
      <c r="C62" s="203"/>
      <c r="D62" s="203"/>
      <c r="E62" s="203"/>
      <c r="F62" s="203"/>
      <c r="G62" s="203"/>
      <c r="H62" s="211"/>
      <c r="I62" s="211"/>
      <c r="J62" s="211"/>
      <c r="K62" s="211"/>
      <c r="L62" s="203"/>
      <c r="M62" s="203"/>
      <c r="N62" s="203"/>
      <c r="O62" s="203"/>
      <c r="P62" s="203"/>
      <c r="Q62" s="214"/>
    </row>
    <row r="63" spans="1:17" ht="31.5" customHeight="1">
      <c r="A63" s="130" t="s">
        <v>58</v>
      </c>
      <c r="B63" s="117">
        <f t="shared" si="0"/>
        <v>0</v>
      </c>
      <c r="C63" s="203"/>
      <c r="D63" s="203"/>
      <c r="E63" s="203"/>
      <c r="F63" s="203"/>
      <c r="G63" s="203"/>
      <c r="H63" s="211"/>
      <c r="I63" s="211"/>
      <c r="J63" s="211"/>
      <c r="K63" s="211"/>
      <c r="L63" s="203"/>
      <c r="M63" s="203"/>
      <c r="N63" s="203"/>
      <c r="O63" s="203"/>
      <c r="P63" s="203"/>
      <c r="Q63" s="214"/>
    </row>
    <row r="64" spans="1:17" ht="15.75">
      <c r="A64" s="130" t="s">
        <v>59</v>
      </c>
      <c r="B64" s="117">
        <f t="shared" si="0"/>
        <v>0</v>
      </c>
      <c r="C64" s="203"/>
      <c r="D64" s="203"/>
      <c r="E64" s="203"/>
      <c r="F64" s="203"/>
      <c r="G64" s="203"/>
      <c r="H64" s="211"/>
      <c r="I64" s="211"/>
      <c r="J64" s="211"/>
      <c r="K64" s="211"/>
      <c r="L64" s="203"/>
      <c r="M64" s="203"/>
      <c r="N64" s="203"/>
      <c r="O64" s="203"/>
      <c r="P64" s="203"/>
      <c r="Q64" s="214"/>
    </row>
    <row r="65" spans="1:17" ht="15.6" customHeight="1">
      <c r="A65" s="130" t="s">
        <v>60</v>
      </c>
      <c r="B65" s="117">
        <f t="shared" si="0"/>
        <v>0</v>
      </c>
      <c r="C65" s="203"/>
      <c r="D65" s="203"/>
      <c r="E65" s="203"/>
      <c r="F65" s="203"/>
      <c r="G65" s="203"/>
      <c r="H65" s="211"/>
      <c r="I65" s="211"/>
      <c r="J65" s="211"/>
      <c r="K65" s="211"/>
      <c r="L65" s="203"/>
      <c r="M65" s="203"/>
      <c r="N65" s="203"/>
      <c r="O65" s="203"/>
      <c r="P65" s="203"/>
      <c r="Q65" s="214"/>
    </row>
    <row r="66" spans="1:17" ht="15.75">
      <c r="A66" s="130" t="s">
        <v>61</v>
      </c>
      <c r="B66" s="117">
        <f t="shared" si="0"/>
        <v>0</v>
      </c>
      <c r="C66" s="203"/>
      <c r="D66" s="203"/>
      <c r="E66" s="203"/>
      <c r="F66" s="203"/>
      <c r="G66" s="203"/>
      <c r="H66" s="211"/>
      <c r="I66" s="211"/>
      <c r="J66" s="211"/>
      <c r="K66" s="211"/>
      <c r="L66" s="203"/>
      <c r="M66" s="203"/>
      <c r="N66" s="203"/>
      <c r="O66" s="203"/>
      <c r="P66" s="203"/>
      <c r="Q66" s="214"/>
    </row>
    <row r="67" spans="1:17" ht="15.75">
      <c r="A67" s="130" t="s">
        <v>62</v>
      </c>
      <c r="B67" s="117">
        <f t="shared" si="0"/>
        <v>0</v>
      </c>
      <c r="C67" s="203"/>
      <c r="D67" s="203"/>
      <c r="E67" s="203"/>
      <c r="F67" s="203"/>
      <c r="G67" s="203"/>
      <c r="H67" s="211"/>
      <c r="I67" s="211"/>
      <c r="J67" s="211"/>
      <c r="K67" s="211"/>
      <c r="L67" s="203"/>
      <c r="M67" s="203"/>
      <c r="N67" s="203"/>
      <c r="O67" s="203"/>
      <c r="P67" s="203"/>
      <c r="Q67" s="214"/>
    </row>
    <row r="68" spans="1:17" ht="19.5" customHeight="1">
      <c r="A68" s="130" t="s">
        <v>156</v>
      </c>
      <c r="B68" s="117">
        <f t="shared" si="0"/>
        <v>0</v>
      </c>
      <c r="C68" s="203"/>
      <c r="D68" s="203"/>
      <c r="E68" s="203"/>
      <c r="F68" s="203"/>
      <c r="G68" s="203"/>
      <c r="H68" s="211"/>
      <c r="I68" s="211"/>
      <c r="J68" s="211"/>
      <c r="K68" s="211"/>
      <c r="L68" s="203"/>
      <c r="M68" s="203"/>
      <c r="N68" s="203"/>
      <c r="O68" s="203"/>
      <c r="P68" s="203"/>
      <c r="Q68" s="214"/>
    </row>
    <row r="69" spans="1:17" s="18" customFormat="1" ht="15.75">
      <c r="A69" s="132" t="s">
        <v>63</v>
      </c>
      <c r="B69" s="117">
        <f t="shared" si="0"/>
        <v>0</v>
      </c>
      <c r="C69" s="203"/>
      <c r="D69" s="203"/>
      <c r="E69" s="203"/>
      <c r="F69" s="203"/>
      <c r="G69" s="203"/>
      <c r="H69" s="211"/>
      <c r="I69" s="211"/>
      <c r="J69" s="211"/>
      <c r="K69" s="211"/>
      <c r="L69" s="203"/>
      <c r="M69" s="203"/>
      <c r="N69" s="203"/>
      <c r="O69" s="217">
        <f>ROUND(((B69+J69)*4)+K69*9.4,2)</f>
        <v>0</v>
      </c>
      <c r="P69" s="203"/>
      <c r="Q69" s="214"/>
    </row>
    <row r="70" spans="1:17" ht="15.75">
      <c r="A70" s="130" t="s">
        <v>64</v>
      </c>
      <c r="B70" s="117">
        <f t="shared" si="0"/>
        <v>0</v>
      </c>
      <c r="C70" s="203"/>
      <c r="D70" s="203"/>
      <c r="E70" s="203"/>
      <c r="F70" s="203"/>
      <c r="G70" s="203"/>
      <c r="H70" s="211"/>
      <c r="I70" s="211"/>
      <c r="J70" s="211"/>
      <c r="K70" s="211"/>
      <c r="L70" s="203"/>
      <c r="M70" s="203"/>
      <c r="N70" s="203"/>
      <c r="O70" s="203"/>
      <c r="P70" s="203"/>
      <c r="Q70" s="214"/>
    </row>
    <row r="71" spans="1:17" ht="16.5" thickBot="1">
      <c r="A71" s="30" t="s">
        <v>65</v>
      </c>
      <c r="B71" s="112">
        <f t="shared" si="0"/>
        <v>0</v>
      </c>
      <c r="C71" s="204"/>
      <c r="D71" s="204"/>
      <c r="E71" s="205"/>
      <c r="F71" s="205"/>
      <c r="G71" s="205"/>
      <c r="H71" s="124"/>
      <c r="I71" s="124"/>
      <c r="J71" s="123"/>
      <c r="K71" s="123"/>
      <c r="L71" s="205"/>
      <c r="M71" s="205"/>
      <c r="N71" s="205"/>
      <c r="O71" s="204"/>
      <c r="P71" s="205"/>
      <c r="Q71" s="218"/>
    </row>
    <row r="72" spans="1:17" ht="16.5" thickBot="1">
      <c r="A72" s="31" t="s">
        <v>66</v>
      </c>
      <c r="B72" s="56">
        <f t="shared" ref="B72:K72" si="1">SUM(B7:B71)</f>
        <v>214</v>
      </c>
      <c r="C72" s="219">
        <f t="shared" si="1"/>
        <v>0</v>
      </c>
      <c r="D72" s="219">
        <f t="shared" si="1"/>
        <v>0</v>
      </c>
      <c r="E72" s="219">
        <f t="shared" si="1"/>
        <v>0</v>
      </c>
      <c r="F72" s="219">
        <f t="shared" si="1"/>
        <v>0</v>
      </c>
      <c r="G72" s="219">
        <f t="shared" si="1"/>
        <v>0</v>
      </c>
      <c r="H72" s="235">
        <f t="shared" si="1"/>
        <v>214</v>
      </c>
      <c r="I72" s="235">
        <f t="shared" si="1"/>
        <v>0</v>
      </c>
      <c r="J72" s="235">
        <f t="shared" si="1"/>
        <v>337</v>
      </c>
      <c r="K72" s="235">
        <f t="shared" si="1"/>
        <v>11850</v>
      </c>
      <c r="L72" s="219"/>
      <c r="M72" s="219"/>
      <c r="N72" s="219">
        <f>SUM(N7:N71)</f>
        <v>0</v>
      </c>
      <c r="O72" s="220">
        <f>SUM(O7:O71)</f>
        <v>0</v>
      </c>
      <c r="P72" s="219">
        <f>SUM(P7:P71)</f>
        <v>0</v>
      </c>
      <c r="Q72" s="221">
        <f>SUM(Q7:Q71)</f>
        <v>0</v>
      </c>
    </row>
    <row r="73" spans="1:17" ht="22.9" customHeight="1">
      <c r="A73" s="41"/>
      <c r="B73" s="59"/>
      <c r="C73" s="222"/>
      <c r="D73" s="222"/>
      <c r="E73" s="222"/>
      <c r="F73" s="222"/>
      <c r="G73" s="222"/>
      <c r="H73" s="58"/>
      <c r="I73" s="58"/>
      <c r="J73" s="58"/>
      <c r="K73" s="58"/>
      <c r="L73" s="222"/>
      <c r="M73" s="222"/>
      <c r="N73" s="222"/>
      <c r="O73" s="222"/>
      <c r="P73" s="222"/>
      <c r="Q73" s="222"/>
    </row>
    <row r="74" spans="1:17" ht="15.75">
      <c r="B74" s="61"/>
      <c r="C74" s="60"/>
      <c r="D74" s="89"/>
      <c r="E74" s="89"/>
      <c r="F74" s="89"/>
      <c r="G74" s="89"/>
      <c r="H74" s="60"/>
      <c r="I74" s="60"/>
      <c r="J74" s="60"/>
      <c r="K74" s="60"/>
      <c r="L74" s="89"/>
      <c r="M74" s="89"/>
      <c r="N74" s="89"/>
      <c r="O74" s="89"/>
      <c r="P74" s="89"/>
      <c r="Q74" s="89"/>
    </row>
    <row r="75" spans="1:17" ht="15.75">
      <c r="B75" s="61"/>
      <c r="C75" s="89"/>
      <c r="D75" s="89"/>
      <c r="E75" s="89"/>
      <c r="F75" s="89"/>
      <c r="G75" s="89"/>
      <c r="H75" s="60"/>
      <c r="I75" s="60"/>
      <c r="J75" s="60"/>
      <c r="K75" s="60"/>
      <c r="L75" s="89"/>
      <c r="M75" s="89"/>
      <c r="N75" s="89"/>
      <c r="O75" s="89"/>
      <c r="P75" s="89"/>
      <c r="Q75" s="89"/>
    </row>
    <row r="76" spans="1:17" ht="22.15" customHeight="1">
      <c r="A76" s="49"/>
      <c r="B76" s="59"/>
      <c r="C76" s="222"/>
      <c r="D76" s="222"/>
      <c r="E76" s="222"/>
      <c r="F76" s="222"/>
      <c r="G76" s="222"/>
      <c r="H76" s="58"/>
      <c r="I76" s="58"/>
      <c r="J76" s="58"/>
      <c r="K76" s="58"/>
      <c r="L76" s="222"/>
      <c r="M76" s="222"/>
      <c r="N76" s="222"/>
      <c r="O76" s="222"/>
      <c r="P76" s="222"/>
      <c r="Q76" s="222"/>
    </row>
    <row r="77" spans="1:17" ht="15.75">
      <c r="B77" s="61"/>
      <c r="C77" s="89"/>
      <c r="D77" s="89"/>
      <c r="E77" s="89"/>
      <c r="F77" s="89"/>
      <c r="G77" s="89"/>
      <c r="H77" s="60"/>
      <c r="I77" s="60"/>
      <c r="J77" s="60"/>
      <c r="K77" s="60"/>
      <c r="L77" s="89"/>
      <c r="M77" s="89"/>
      <c r="N77" s="89"/>
      <c r="O77" s="89"/>
      <c r="P77" s="89"/>
      <c r="Q77" s="89"/>
    </row>
    <row r="78" spans="1:17" ht="15.75">
      <c r="B78" s="61"/>
      <c r="C78" s="89"/>
      <c r="D78" s="89"/>
      <c r="E78" s="89"/>
      <c r="F78" s="89"/>
      <c r="G78" s="89"/>
      <c r="H78" s="60"/>
      <c r="I78" s="60"/>
      <c r="J78" s="60"/>
      <c r="K78" s="60"/>
      <c r="L78" s="89"/>
      <c r="M78" s="89"/>
      <c r="N78" s="89"/>
      <c r="O78" s="89"/>
      <c r="P78" s="89"/>
      <c r="Q78" s="89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J4:J6"/>
    <mergeCell ref="K4:K6"/>
    <mergeCell ref="N4:N6"/>
    <mergeCell ref="O4:O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topLeftCell="A37" zoomScale="75" zoomScaleNormal="75" workbookViewId="0">
      <selection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84" width="8.85546875" style="46"/>
  </cols>
  <sheetData>
    <row r="1" spans="1:17" ht="28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150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211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211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211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211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211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211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211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211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211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211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211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211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211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ht="15.75">
      <c r="A21" s="194" t="s">
        <v>163</v>
      </c>
      <c r="B21" s="117"/>
      <c r="C21" s="108"/>
      <c r="D21" s="108"/>
      <c r="E21" s="108"/>
      <c r="F21" s="108"/>
      <c r="G21" s="108"/>
      <c r="H21" s="211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211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211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211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211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211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211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211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211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211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211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211"/>
      <c r="I32" s="109"/>
      <c r="J32" s="210"/>
      <c r="K32" s="108"/>
      <c r="L32" s="108"/>
      <c r="M32" s="108"/>
      <c r="N32" s="108"/>
      <c r="O32" s="109"/>
      <c r="P32" s="119"/>
      <c r="Q32" s="120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211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211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211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211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211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211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211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211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211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211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211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211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211"/>
      <c r="I45" s="109"/>
      <c r="J45" s="210"/>
      <c r="K45" s="108"/>
      <c r="L45" s="108"/>
      <c r="M45" s="108"/>
      <c r="N45" s="108"/>
      <c r="O45" s="109"/>
      <c r="P45" s="119"/>
      <c r="Q45" s="118"/>
    </row>
    <row r="46" spans="1:17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211"/>
      <c r="I46" s="109"/>
      <c r="J46" s="210"/>
      <c r="K46" s="108"/>
      <c r="L46" s="108"/>
      <c r="M46" s="108"/>
      <c r="N46" s="108"/>
      <c r="O46" s="109"/>
      <c r="P46" s="11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211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211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211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211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211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211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211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211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211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211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211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211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211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211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211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211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211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211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211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211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211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211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211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211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I4:I6"/>
    <mergeCell ref="J4:J6"/>
    <mergeCell ref="K4:K6"/>
    <mergeCell ref="L4:M5"/>
    <mergeCell ref="N4:N6"/>
    <mergeCell ref="O4:O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2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1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120</v>
      </c>
      <c r="C22" s="108"/>
      <c r="D22" s="108"/>
      <c r="E22" s="108"/>
      <c r="F22" s="108"/>
      <c r="G22" s="108"/>
      <c r="H22" s="109">
        <v>120</v>
      </c>
      <c r="I22" s="109"/>
      <c r="J22" s="210"/>
      <c r="K22" s="108">
        <v>720</v>
      </c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120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120</v>
      </c>
      <c r="I72" s="56">
        <f t="shared" si="1"/>
        <v>0</v>
      </c>
      <c r="J72" s="56">
        <f t="shared" si="1"/>
        <v>0</v>
      </c>
      <c r="K72" s="56">
        <f t="shared" si="1"/>
        <v>720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6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116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14800</v>
      </c>
      <c r="C25" s="108"/>
      <c r="D25" s="108"/>
      <c r="E25" s="108"/>
      <c r="F25" s="108"/>
      <c r="G25" s="108"/>
      <c r="H25" s="199">
        <v>14800</v>
      </c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14800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14800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3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117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71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35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4"/>
      <c r="Q7" s="136"/>
    </row>
    <row r="8" spans="1:17" ht="15.75">
      <c r="A8" s="13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8"/>
      <c r="Q8" s="138"/>
    </row>
    <row r="9" spans="1:17" ht="15.75">
      <c r="A9" s="13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8"/>
      <c r="Q9" s="138"/>
    </row>
    <row r="10" spans="1:17" ht="15.75">
      <c r="A10" s="13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8"/>
      <c r="Q10" s="138"/>
    </row>
    <row r="11" spans="1:17" ht="15.75">
      <c r="A11" s="13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8"/>
      <c r="Q11" s="138"/>
    </row>
    <row r="12" spans="1:17" ht="15.75">
      <c r="A12" s="13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8"/>
      <c r="Q12" s="138"/>
    </row>
    <row r="13" spans="1:17" ht="15.75">
      <c r="A13" s="13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8"/>
      <c r="Q13" s="138"/>
    </row>
    <row r="14" spans="1:17" ht="16.5" customHeight="1">
      <c r="A14" s="13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8"/>
      <c r="Q14" s="138"/>
    </row>
    <row r="15" spans="1:17" ht="15.75">
      <c r="A15" s="13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8"/>
      <c r="Q15" s="138"/>
    </row>
    <row r="16" spans="1:17" ht="15.75">
      <c r="A16" s="13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8"/>
      <c r="Q16" s="138"/>
    </row>
    <row r="17" spans="1:17" ht="15.75">
      <c r="A17" s="13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8"/>
      <c r="Q17" s="138"/>
    </row>
    <row r="18" spans="1:17" ht="15.75">
      <c r="A18" s="13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8"/>
      <c r="Q18" s="138"/>
    </row>
    <row r="19" spans="1:17" ht="15.75">
      <c r="A19" s="13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8"/>
      <c r="Q19" s="138"/>
    </row>
    <row r="20" spans="1:17" ht="15.75">
      <c r="A20" s="13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8"/>
      <c r="Q20" s="138"/>
    </row>
    <row r="21" spans="1:17" ht="15.75">
      <c r="A21" s="195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8"/>
      <c r="Q21" s="138"/>
    </row>
    <row r="22" spans="1:17" ht="15.75">
      <c r="A22" s="13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8"/>
      <c r="Q22" s="138"/>
    </row>
    <row r="23" spans="1:17" ht="15.6" customHeight="1">
      <c r="A23" s="13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8"/>
      <c r="Q23" s="138"/>
    </row>
    <row r="24" spans="1:17" ht="15.75">
      <c r="A24" s="13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8"/>
      <c r="Q24" s="138"/>
    </row>
    <row r="25" spans="1:17" ht="15.75">
      <c r="A25" s="13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8"/>
      <c r="Q25" s="138"/>
    </row>
    <row r="26" spans="1:17" ht="15.6" customHeight="1">
      <c r="A26" s="13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8"/>
      <c r="Q26" s="138"/>
    </row>
    <row r="27" spans="1:17" ht="15.6" customHeight="1">
      <c r="A27" s="13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8"/>
      <c r="Q27" s="138"/>
    </row>
    <row r="28" spans="1:17" ht="15.6" customHeight="1">
      <c r="A28" s="13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8"/>
      <c r="Q28" s="138"/>
    </row>
    <row r="29" spans="1:17" ht="15.6" customHeight="1">
      <c r="A29" s="13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8"/>
      <c r="Q29" s="138"/>
    </row>
    <row r="30" spans="1:17" ht="15.6" customHeight="1">
      <c r="A30" s="13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8"/>
      <c r="Q30" s="138"/>
    </row>
    <row r="31" spans="1:17" ht="15.6" customHeight="1">
      <c r="A31" s="13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8"/>
      <c r="Q31" s="138"/>
    </row>
    <row r="32" spans="1:17" ht="15.6" customHeight="1">
      <c r="A32" s="13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8"/>
      <c r="Q32" s="138"/>
    </row>
    <row r="33" spans="1:17" ht="15.6" customHeight="1">
      <c r="A33" s="13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8"/>
      <c r="Q33" s="138"/>
    </row>
    <row r="34" spans="1:17" ht="17.45" customHeight="1">
      <c r="A34" s="13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8"/>
      <c r="Q34" s="138"/>
    </row>
    <row r="35" spans="1:17" ht="15.75">
      <c r="A35" s="13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8"/>
      <c r="Q35" s="138"/>
    </row>
    <row r="36" spans="1:17" ht="16.899999999999999" customHeight="1">
      <c r="A36" s="13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8"/>
      <c r="Q36" s="138"/>
    </row>
    <row r="37" spans="1:17" s="36" customFormat="1" ht="15.6" customHeight="1">
      <c r="A37" s="13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8"/>
      <c r="Q37" s="138"/>
    </row>
    <row r="38" spans="1:17" ht="15.6" customHeight="1">
      <c r="A38" s="13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8"/>
      <c r="Q38" s="138"/>
    </row>
    <row r="39" spans="1:17" ht="15.75">
      <c r="A39" s="13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8"/>
      <c r="Q39" s="138"/>
    </row>
    <row r="40" spans="1:17" ht="15.6" customHeight="1">
      <c r="A40" s="13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8"/>
      <c r="Q40" s="138"/>
    </row>
    <row r="41" spans="1:17" ht="15.6" customHeight="1">
      <c r="A41" s="13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8"/>
      <c r="Q41" s="138"/>
    </row>
    <row r="42" spans="1:17" ht="15.6" customHeight="1">
      <c r="A42" s="13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8"/>
      <c r="Q42" s="138"/>
    </row>
    <row r="43" spans="1:17" ht="15.6" customHeight="1">
      <c r="A43" s="13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8"/>
      <c r="Q43" s="138"/>
    </row>
    <row r="44" spans="1:17" ht="15.6" customHeight="1">
      <c r="A44" s="13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8"/>
      <c r="Q44" s="138"/>
    </row>
    <row r="45" spans="1:17" ht="15" customHeight="1">
      <c r="A45" s="13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8"/>
      <c r="Q45" s="138"/>
    </row>
    <row r="46" spans="1:17" ht="32.25" customHeight="1">
      <c r="A46" s="14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8"/>
      <c r="Q46" s="138"/>
    </row>
    <row r="47" spans="1:17" ht="15.6" customHeight="1">
      <c r="A47" s="13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8"/>
      <c r="Q47" s="138"/>
    </row>
    <row r="48" spans="1:17" ht="33" customHeight="1">
      <c r="A48" s="13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8"/>
      <c r="Q48" s="138"/>
    </row>
    <row r="49" spans="1:17" s="12" customFormat="1" ht="15.75">
      <c r="A49" s="13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8"/>
      <c r="Q49" s="138"/>
    </row>
    <row r="50" spans="1:17" ht="15.75">
      <c r="A50" s="13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8"/>
      <c r="Q50" s="138"/>
    </row>
    <row r="51" spans="1:17" ht="15.75">
      <c r="A51" s="13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8"/>
      <c r="Q51" s="138"/>
    </row>
    <row r="52" spans="1:17" ht="17.45" customHeight="1">
      <c r="A52" s="13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8"/>
      <c r="Q52" s="138"/>
    </row>
    <row r="53" spans="1:17" s="36" customFormat="1" ht="15" customHeight="1">
      <c r="A53" s="139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8"/>
      <c r="Q53" s="138"/>
    </row>
    <row r="54" spans="1:17" s="36" customFormat="1" ht="15.75">
      <c r="A54" s="13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8"/>
      <c r="Q54" s="138"/>
    </row>
    <row r="55" spans="1:17" s="36" customFormat="1" ht="15.75">
      <c r="A55" s="13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8"/>
      <c r="Q55" s="138"/>
    </row>
    <row r="56" spans="1:17" s="36" customFormat="1" ht="15.75">
      <c r="A56" s="13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8"/>
      <c r="Q56" s="138"/>
    </row>
    <row r="57" spans="1:17" ht="15.75">
      <c r="A57" s="13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8"/>
      <c r="Q57" s="138"/>
    </row>
    <row r="58" spans="1:17" ht="15.75">
      <c r="A58" s="13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8"/>
      <c r="Q58" s="138"/>
    </row>
    <row r="59" spans="1:17" ht="15.75">
      <c r="A59" s="13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8"/>
      <c r="Q59" s="138"/>
    </row>
    <row r="60" spans="1:17" ht="16.149999999999999" customHeight="1">
      <c r="A60" s="13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8"/>
      <c r="Q60" s="138"/>
    </row>
    <row r="61" spans="1:17" ht="15.75">
      <c r="A61" s="13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8"/>
      <c r="Q61" s="138"/>
    </row>
    <row r="62" spans="1:17" ht="15.75" customHeight="1">
      <c r="A62" s="13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8"/>
      <c r="Q62" s="138"/>
    </row>
    <row r="63" spans="1:17" ht="31.5" customHeight="1">
      <c r="A63" s="13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8"/>
      <c r="Q63" s="138"/>
    </row>
    <row r="64" spans="1:17" ht="15.75">
      <c r="A64" s="13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8"/>
      <c r="Q64" s="138"/>
    </row>
    <row r="65" spans="1:17" ht="15.6" customHeight="1">
      <c r="A65" s="13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8"/>
      <c r="Q65" s="138"/>
    </row>
    <row r="66" spans="1:17" ht="15.75">
      <c r="A66" s="13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8"/>
      <c r="Q66" s="138"/>
    </row>
    <row r="67" spans="1:17" ht="15.75">
      <c r="A67" s="13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8"/>
      <c r="Q67" s="138"/>
    </row>
    <row r="68" spans="1:17" ht="19.5" customHeight="1">
      <c r="A68" s="13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8"/>
      <c r="Q68" s="138"/>
    </row>
    <row r="69" spans="1:17" s="36" customFormat="1" ht="15.75">
      <c r="A69" s="13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8"/>
      <c r="Q69" s="138"/>
    </row>
    <row r="70" spans="1:17" ht="15.75">
      <c r="A70" s="13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8"/>
      <c r="Q70" s="138"/>
    </row>
    <row r="71" spans="1:17" ht="16.5" thickBot="1">
      <c r="A71" s="3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41"/>
      <c r="Q71" s="142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9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118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8.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AMF80"/>
  <sheetViews>
    <sheetView zoomScale="75" zoomScaleNormal="75" zoomScaleSheetLayoutView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0.42578125" style="21" customWidth="1"/>
    <col min="2" max="2" width="10.7109375" style="24" customWidth="1"/>
    <col min="3" max="3" width="24.42578125" style="24" customWidth="1"/>
    <col min="4" max="4" width="21.5703125" style="24" customWidth="1"/>
    <col min="5" max="5" width="16.5703125" style="24" customWidth="1"/>
    <col min="6" max="6" width="17.7109375" style="24" customWidth="1"/>
    <col min="7" max="7" width="20.85546875" style="24" customWidth="1"/>
    <col min="8" max="8" width="16.5703125" style="24" customWidth="1"/>
    <col min="9" max="9" width="14.7109375" style="24" customWidth="1"/>
    <col min="10" max="10" width="16.42578125" style="82" customWidth="1"/>
    <col min="11" max="11" width="16.140625" style="82" customWidth="1"/>
    <col min="12" max="13" width="16.140625" style="21" customWidth="1"/>
    <col min="14" max="14" width="15.42578125" style="21" customWidth="1"/>
    <col min="15" max="15" width="13.140625" style="21" customWidth="1"/>
    <col min="16" max="16" width="14.7109375" style="21" customWidth="1"/>
    <col min="17" max="17" width="16.5703125" style="21" customWidth="1"/>
    <col min="18" max="1020" width="8.85546875" style="21"/>
    <col min="1021" max="16384" width="8.85546875" style="20"/>
  </cols>
  <sheetData>
    <row r="1" spans="1:1019" ht="30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019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019" ht="16.5" thickBot="1">
      <c r="A3" s="22" t="s">
        <v>132</v>
      </c>
      <c r="B3" s="19"/>
      <c r="C3" s="19"/>
      <c r="D3" s="19"/>
      <c r="E3" s="19"/>
      <c r="F3" s="19"/>
      <c r="G3" s="19"/>
      <c r="H3" s="19"/>
      <c r="I3" s="19"/>
      <c r="J3" s="81"/>
      <c r="K3" s="81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</row>
    <row r="4" spans="1:1019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</row>
    <row r="5" spans="1:1019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</row>
    <row r="6" spans="1:1019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</row>
    <row r="7" spans="1:1019" ht="15.75">
      <c r="A7" s="143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234"/>
      <c r="L7" s="114"/>
      <c r="M7" s="114"/>
      <c r="N7" s="114"/>
      <c r="O7" s="115"/>
      <c r="P7" s="144"/>
      <c r="Q7" s="145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</row>
    <row r="8" spans="1:1019" ht="15.75">
      <c r="A8" s="146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210"/>
      <c r="L8" s="108"/>
      <c r="M8" s="108"/>
      <c r="N8" s="108"/>
      <c r="O8" s="109"/>
      <c r="P8" s="147"/>
      <c r="Q8" s="148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</row>
    <row r="9" spans="1:1019" ht="15.75">
      <c r="A9" s="146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210"/>
      <c r="L9" s="108"/>
      <c r="M9" s="108"/>
      <c r="N9" s="108"/>
      <c r="O9" s="109"/>
      <c r="P9" s="147"/>
      <c r="Q9" s="148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</row>
    <row r="10" spans="1:1019" ht="15.75">
      <c r="A10" s="146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210"/>
      <c r="L10" s="108"/>
      <c r="M10" s="108"/>
      <c r="N10" s="108"/>
      <c r="O10" s="109"/>
      <c r="P10" s="147"/>
      <c r="Q10" s="148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</row>
    <row r="11" spans="1:1019" ht="15.75">
      <c r="A11" s="146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210"/>
      <c r="L11" s="108"/>
      <c r="M11" s="108"/>
      <c r="N11" s="108"/>
      <c r="O11" s="109"/>
      <c r="P11" s="147"/>
      <c r="Q11" s="148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</row>
    <row r="12" spans="1:1019" ht="15.75">
      <c r="A12" s="146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210"/>
      <c r="L12" s="108"/>
      <c r="M12" s="108"/>
      <c r="N12" s="108"/>
      <c r="O12" s="109"/>
      <c r="P12" s="147"/>
      <c r="Q12" s="148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</row>
    <row r="13" spans="1:1019" ht="15.75">
      <c r="A13" s="146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210"/>
      <c r="L13" s="108"/>
      <c r="M13" s="108"/>
      <c r="N13" s="108"/>
      <c r="O13" s="109"/>
      <c r="P13" s="147"/>
      <c r="Q13" s="148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</row>
    <row r="14" spans="1:1019" ht="16.5" customHeight="1">
      <c r="A14" s="146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210"/>
      <c r="L14" s="108"/>
      <c r="M14" s="108"/>
      <c r="N14" s="108"/>
      <c r="O14" s="109"/>
      <c r="P14" s="147"/>
      <c r="Q14" s="148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</row>
    <row r="15" spans="1:1019" ht="15.75">
      <c r="A15" s="146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210"/>
      <c r="L15" s="108"/>
      <c r="M15" s="108"/>
      <c r="N15" s="108"/>
      <c r="O15" s="109"/>
      <c r="P15" s="147"/>
      <c r="Q15" s="148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</row>
    <row r="16" spans="1:1019" ht="15.75">
      <c r="A16" s="146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210"/>
      <c r="L16" s="108"/>
      <c r="M16" s="108"/>
      <c r="N16" s="108"/>
      <c r="O16" s="109"/>
      <c r="P16" s="147"/>
      <c r="Q16" s="148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</row>
    <row r="17" spans="1:1019" ht="15.75">
      <c r="A17" s="146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210"/>
      <c r="L17" s="108"/>
      <c r="M17" s="108"/>
      <c r="N17" s="108"/>
      <c r="O17" s="109"/>
      <c r="P17" s="147"/>
      <c r="Q17" s="148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</row>
    <row r="18" spans="1:1019" ht="15.75">
      <c r="A18" s="146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210"/>
      <c r="L18" s="108"/>
      <c r="M18" s="108"/>
      <c r="N18" s="108"/>
      <c r="O18" s="109"/>
      <c r="P18" s="147"/>
      <c r="Q18" s="148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</row>
    <row r="19" spans="1:1019" ht="15.75">
      <c r="A19" s="146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210"/>
      <c r="L19" s="108"/>
      <c r="M19" s="108"/>
      <c r="N19" s="108"/>
      <c r="O19" s="109"/>
      <c r="P19" s="147"/>
      <c r="Q19" s="148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</row>
    <row r="20" spans="1:1019" ht="15.75">
      <c r="A20" s="146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210"/>
      <c r="L20" s="108"/>
      <c r="M20" s="108"/>
      <c r="N20" s="108"/>
      <c r="O20" s="109"/>
      <c r="P20" s="147"/>
      <c r="Q20" s="148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</row>
    <row r="21" spans="1:1019" ht="15.75">
      <c r="A21" s="196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210"/>
      <c r="L21" s="108"/>
      <c r="M21" s="108"/>
      <c r="N21" s="108"/>
      <c r="O21" s="109"/>
      <c r="P21" s="147"/>
      <c r="Q21" s="148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</row>
    <row r="22" spans="1:1019" ht="15.75">
      <c r="A22" s="146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210">
        <v>410</v>
      </c>
      <c r="L22" s="108"/>
      <c r="M22" s="108"/>
      <c r="N22" s="108"/>
      <c r="O22" s="109"/>
      <c r="P22" s="147"/>
      <c r="Q22" s="148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</row>
    <row r="23" spans="1:1019" ht="15.6" customHeight="1">
      <c r="A23" s="146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210"/>
      <c r="L23" s="108"/>
      <c r="M23" s="108"/>
      <c r="N23" s="108"/>
      <c r="O23" s="109"/>
      <c r="P23" s="147"/>
      <c r="Q23" s="148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</row>
    <row r="24" spans="1:1019" ht="15.75">
      <c r="A24" s="146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210"/>
      <c r="L24" s="108"/>
      <c r="M24" s="108"/>
      <c r="N24" s="108"/>
      <c r="O24" s="109"/>
      <c r="P24" s="147"/>
      <c r="Q24" s="148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</row>
    <row r="25" spans="1:1019" ht="15.75">
      <c r="A25" s="146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210"/>
      <c r="L25" s="108"/>
      <c r="M25" s="108"/>
      <c r="N25" s="108"/>
      <c r="O25" s="109"/>
      <c r="P25" s="147"/>
      <c r="Q25" s="148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</row>
    <row r="26" spans="1:1019" ht="15.6" customHeight="1">
      <c r="A26" s="146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210"/>
      <c r="L26" s="108"/>
      <c r="M26" s="108"/>
      <c r="N26" s="108"/>
      <c r="O26" s="109"/>
      <c r="P26" s="147"/>
      <c r="Q26" s="148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</row>
    <row r="27" spans="1:1019" ht="15.6" customHeight="1">
      <c r="A27" s="146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210"/>
      <c r="L27" s="108"/>
      <c r="M27" s="108"/>
      <c r="N27" s="108"/>
      <c r="O27" s="109"/>
      <c r="P27" s="147"/>
      <c r="Q27" s="148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</row>
    <row r="28" spans="1:1019" ht="15.6" customHeight="1">
      <c r="A28" s="146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210"/>
      <c r="L28" s="108"/>
      <c r="M28" s="108"/>
      <c r="N28" s="108"/>
      <c r="O28" s="109"/>
      <c r="P28" s="147"/>
      <c r="Q28" s="148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</row>
    <row r="29" spans="1:1019" ht="15.6" customHeight="1">
      <c r="A29" s="146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210"/>
      <c r="L29" s="108"/>
      <c r="M29" s="108"/>
      <c r="N29" s="108"/>
      <c r="O29" s="109"/>
      <c r="P29" s="147"/>
      <c r="Q29" s="148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</row>
    <row r="30" spans="1:1019" ht="15.6" customHeight="1">
      <c r="A30" s="146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210"/>
      <c r="L30" s="108"/>
      <c r="M30" s="108"/>
      <c r="N30" s="108"/>
      <c r="O30" s="109"/>
      <c r="P30" s="147"/>
      <c r="Q30" s="148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</row>
    <row r="31" spans="1:1019" ht="15.6" customHeight="1">
      <c r="A31" s="146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210"/>
      <c r="L31" s="108"/>
      <c r="M31" s="108"/>
      <c r="N31" s="108"/>
      <c r="O31" s="109"/>
      <c r="P31" s="147"/>
      <c r="Q31" s="148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</row>
    <row r="32" spans="1:1019" ht="15.6" customHeight="1">
      <c r="A32" s="146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210"/>
      <c r="L32" s="108"/>
      <c r="M32" s="108"/>
      <c r="N32" s="108"/>
      <c r="O32" s="109"/>
      <c r="P32" s="147"/>
      <c r="Q32" s="148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</row>
    <row r="33" spans="1:1020" ht="15.6" customHeight="1">
      <c r="A33" s="146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210"/>
      <c r="L33" s="108"/>
      <c r="M33" s="108"/>
      <c r="N33" s="108"/>
      <c r="O33" s="109"/>
      <c r="P33" s="147"/>
      <c r="Q33" s="148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</row>
    <row r="34" spans="1:1020" ht="17.45" customHeight="1">
      <c r="A34" s="146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210"/>
      <c r="L34" s="108"/>
      <c r="M34" s="108"/>
      <c r="N34" s="108"/>
      <c r="O34" s="109"/>
      <c r="P34" s="147"/>
      <c r="Q34" s="148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</row>
    <row r="35" spans="1:1020" ht="15.75">
      <c r="A35" s="146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210"/>
      <c r="L35" s="108"/>
      <c r="M35" s="108"/>
      <c r="N35" s="108"/>
      <c r="O35" s="109"/>
      <c r="P35" s="147"/>
      <c r="Q35" s="148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</row>
    <row r="36" spans="1:1020" ht="16.899999999999999" customHeight="1">
      <c r="A36" s="146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210"/>
      <c r="L36" s="108"/>
      <c r="M36" s="108"/>
      <c r="N36" s="108"/>
      <c r="O36" s="109"/>
      <c r="P36" s="147"/>
      <c r="Q36" s="148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</row>
    <row r="37" spans="1:1020" s="38" customFormat="1" ht="15.6" customHeight="1">
      <c r="A37" s="14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210"/>
      <c r="L37" s="108"/>
      <c r="M37" s="108"/>
      <c r="N37" s="108"/>
      <c r="O37" s="121">
        <f>ROUND(((B37+J37)*4)+K37*9.4,2)</f>
        <v>0</v>
      </c>
      <c r="P37" s="147"/>
      <c r="Q37" s="148"/>
      <c r="AMF37" s="37"/>
    </row>
    <row r="38" spans="1:1020" ht="15.6" customHeight="1">
      <c r="A38" s="146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210"/>
      <c r="L38" s="108"/>
      <c r="M38" s="108"/>
      <c r="N38" s="108"/>
      <c r="O38" s="109"/>
      <c r="P38" s="147"/>
      <c r="Q38" s="148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</row>
    <row r="39" spans="1:1020" ht="15.75">
      <c r="A39" s="146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210"/>
      <c r="L39" s="108"/>
      <c r="M39" s="108"/>
      <c r="N39" s="108"/>
      <c r="O39" s="109"/>
      <c r="P39" s="147"/>
      <c r="Q39" s="148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</row>
    <row r="40" spans="1:1020" ht="15.6" customHeight="1">
      <c r="A40" s="146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210"/>
      <c r="L40" s="108"/>
      <c r="M40" s="108"/>
      <c r="N40" s="108"/>
      <c r="O40" s="109"/>
      <c r="P40" s="147"/>
      <c r="Q40" s="148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</row>
    <row r="41" spans="1:1020" ht="15.6" customHeight="1">
      <c r="A41" s="146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210"/>
      <c r="L41" s="108"/>
      <c r="M41" s="108"/>
      <c r="N41" s="108"/>
      <c r="O41" s="109"/>
      <c r="P41" s="147"/>
      <c r="Q41" s="148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</row>
    <row r="42" spans="1:1020" ht="15.6" customHeight="1">
      <c r="A42" s="146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210"/>
      <c r="L42" s="108"/>
      <c r="M42" s="108"/>
      <c r="N42" s="108"/>
      <c r="O42" s="109"/>
      <c r="P42" s="147"/>
      <c r="Q42" s="148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</row>
    <row r="43" spans="1:1020" ht="15.6" customHeight="1">
      <c r="A43" s="146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210"/>
      <c r="L43" s="108"/>
      <c r="M43" s="108"/>
      <c r="N43" s="108"/>
      <c r="O43" s="109"/>
      <c r="P43" s="147"/>
      <c r="Q43" s="148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</row>
    <row r="44" spans="1:1020" ht="15.6" customHeight="1">
      <c r="A44" s="146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210"/>
      <c r="L44" s="108"/>
      <c r="M44" s="108"/>
      <c r="N44" s="108"/>
      <c r="O44" s="109"/>
      <c r="P44" s="147"/>
      <c r="Q44" s="148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</row>
    <row r="45" spans="1:1020" ht="15" customHeight="1">
      <c r="A45" s="146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210"/>
      <c r="L45" s="108"/>
      <c r="M45" s="108"/>
      <c r="N45" s="108"/>
      <c r="O45" s="109"/>
      <c r="P45" s="147"/>
      <c r="Q45" s="148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</row>
    <row r="46" spans="1:1020" s="81" customFormat="1" ht="32.25" customHeight="1">
      <c r="A46" s="15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210"/>
      <c r="L46" s="108"/>
      <c r="M46" s="108"/>
      <c r="N46" s="108"/>
      <c r="O46" s="109"/>
      <c r="P46" s="147"/>
      <c r="Q46" s="148"/>
      <c r="AMF46" s="82"/>
    </row>
    <row r="47" spans="1:1020" ht="15.6" customHeight="1">
      <c r="A47" s="146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210"/>
      <c r="L47" s="108"/>
      <c r="M47" s="108"/>
      <c r="N47" s="108"/>
      <c r="O47" s="109"/>
      <c r="P47" s="147"/>
      <c r="Q47" s="148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</row>
    <row r="48" spans="1:1020" ht="33" customHeight="1">
      <c r="A48" s="146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210"/>
      <c r="L48" s="108"/>
      <c r="M48" s="108"/>
      <c r="N48" s="108"/>
      <c r="O48" s="109"/>
      <c r="P48" s="147"/>
      <c r="Q48" s="148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</row>
    <row r="49" spans="1:1020" s="23" customFormat="1" ht="15.75">
      <c r="A49" s="146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210"/>
      <c r="L49" s="108"/>
      <c r="M49" s="108"/>
      <c r="N49" s="108"/>
      <c r="O49" s="109"/>
      <c r="P49" s="147"/>
      <c r="Q49" s="148"/>
    </row>
    <row r="50" spans="1:1020" ht="15.75">
      <c r="A50" s="146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210"/>
      <c r="L50" s="108"/>
      <c r="M50" s="108"/>
      <c r="N50" s="108"/>
      <c r="O50" s="109"/>
      <c r="P50" s="147"/>
      <c r="Q50" s="148"/>
    </row>
    <row r="51" spans="1:1020" ht="15.75">
      <c r="A51" s="146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210"/>
      <c r="L51" s="108"/>
      <c r="M51" s="108"/>
      <c r="N51" s="108"/>
      <c r="O51" s="109"/>
      <c r="P51" s="147"/>
      <c r="Q51" s="148"/>
    </row>
    <row r="52" spans="1:1020" ht="17.45" customHeight="1">
      <c r="A52" s="146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210"/>
      <c r="L52" s="108"/>
      <c r="M52" s="108"/>
      <c r="N52" s="108"/>
      <c r="O52" s="109"/>
      <c r="P52" s="147"/>
      <c r="Q52" s="148"/>
    </row>
    <row r="53" spans="1:1020" s="38" customFormat="1" ht="15" customHeight="1">
      <c r="A53" s="149" t="s">
        <v>68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210"/>
      <c r="L53" s="108"/>
      <c r="M53" s="108"/>
      <c r="N53" s="108"/>
      <c r="O53" s="121">
        <f>ROUND(((B53+J53)*4)+K53*9.4,2)</f>
        <v>0</v>
      </c>
      <c r="P53" s="147"/>
      <c r="Q53" s="148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  <c r="AME53" s="37"/>
      <c r="AMF53" s="37"/>
    </row>
    <row r="54" spans="1:1020" s="38" customFormat="1" ht="15.75">
      <c r="A54" s="14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211"/>
      <c r="L54" s="109"/>
      <c r="M54" s="109"/>
      <c r="N54" s="109"/>
      <c r="O54" s="121">
        <f>ROUND(((B54+J54)*4)+K54*9.4,2)</f>
        <v>0</v>
      </c>
      <c r="P54" s="147"/>
      <c r="Q54" s="148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37"/>
      <c r="LA54" s="37"/>
      <c r="LB54" s="37"/>
      <c r="LC54" s="37"/>
      <c r="LD54" s="37"/>
      <c r="LE54" s="37"/>
      <c r="LF54" s="37"/>
      <c r="LG54" s="37"/>
      <c r="LH54" s="37"/>
      <c r="LI54" s="37"/>
      <c r="LJ54" s="37"/>
      <c r="LK54" s="37"/>
      <c r="LL54" s="37"/>
      <c r="LM54" s="37"/>
      <c r="LN54" s="37"/>
      <c r="LO54" s="37"/>
      <c r="LP54" s="37"/>
      <c r="LQ54" s="37"/>
      <c r="LR54" s="37"/>
      <c r="LS54" s="37"/>
      <c r="LT54" s="37"/>
      <c r="LU54" s="37"/>
      <c r="LV54" s="37"/>
      <c r="LW54" s="37"/>
      <c r="LX54" s="37"/>
      <c r="LY54" s="37"/>
      <c r="LZ54" s="37"/>
      <c r="MA54" s="37"/>
      <c r="MB54" s="37"/>
      <c r="MC54" s="37"/>
      <c r="MD54" s="37"/>
      <c r="ME54" s="37"/>
      <c r="MF54" s="37"/>
      <c r="MG54" s="37"/>
      <c r="MH54" s="37"/>
      <c r="MI54" s="37"/>
      <c r="MJ54" s="37"/>
      <c r="MK54" s="37"/>
      <c r="ML54" s="37"/>
      <c r="MM54" s="37"/>
      <c r="MN54" s="37"/>
      <c r="MO54" s="37"/>
      <c r="MP54" s="37"/>
      <c r="MQ54" s="37"/>
      <c r="MR54" s="37"/>
      <c r="MS54" s="37"/>
      <c r="MT54" s="37"/>
      <c r="MU54" s="37"/>
      <c r="MV54" s="37"/>
      <c r="MW54" s="37"/>
      <c r="MX54" s="37"/>
      <c r="MY54" s="37"/>
      <c r="MZ54" s="37"/>
      <c r="NA54" s="37"/>
      <c r="NB54" s="37"/>
      <c r="NC54" s="37"/>
      <c r="ND54" s="37"/>
      <c r="NE54" s="37"/>
      <c r="NF54" s="37"/>
      <c r="NG54" s="37"/>
      <c r="NH54" s="37"/>
      <c r="NI54" s="37"/>
      <c r="NJ54" s="37"/>
      <c r="NK54" s="37"/>
      <c r="NL54" s="37"/>
      <c r="NM54" s="37"/>
      <c r="NN54" s="37"/>
      <c r="NO54" s="37"/>
      <c r="NP54" s="37"/>
      <c r="NQ54" s="37"/>
      <c r="NR54" s="37"/>
      <c r="NS54" s="37"/>
      <c r="NT54" s="37"/>
      <c r="NU54" s="37"/>
      <c r="NV54" s="37"/>
      <c r="NW54" s="37"/>
      <c r="NX54" s="37"/>
      <c r="NY54" s="37"/>
      <c r="NZ54" s="37"/>
      <c r="OA54" s="37"/>
      <c r="OB54" s="37"/>
      <c r="OC54" s="37"/>
      <c r="OD54" s="37"/>
      <c r="OE54" s="37"/>
      <c r="OF54" s="37"/>
      <c r="OG54" s="37"/>
      <c r="OH54" s="37"/>
      <c r="OI54" s="37"/>
      <c r="OJ54" s="37"/>
      <c r="OK54" s="37"/>
      <c r="OL54" s="37"/>
      <c r="OM54" s="37"/>
      <c r="ON54" s="37"/>
      <c r="OO54" s="37"/>
      <c r="OP54" s="37"/>
      <c r="OQ54" s="37"/>
      <c r="OR54" s="37"/>
      <c r="OS54" s="37"/>
      <c r="OT54" s="37"/>
      <c r="OU54" s="37"/>
      <c r="OV54" s="37"/>
      <c r="OW54" s="37"/>
      <c r="OX54" s="37"/>
      <c r="OY54" s="37"/>
      <c r="OZ54" s="37"/>
      <c r="PA54" s="37"/>
      <c r="PB54" s="37"/>
      <c r="PC54" s="37"/>
      <c r="PD54" s="37"/>
      <c r="PE54" s="37"/>
      <c r="PF54" s="37"/>
      <c r="PG54" s="37"/>
      <c r="PH54" s="37"/>
      <c r="PI54" s="37"/>
      <c r="PJ54" s="37"/>
      <c r="PK54" s="37"/>
      <c r="PL54" s="37"/>
      <c r="PM54" s="37"/>
      <c r="PN54" s="37"/>
      <c r="PO54" s="37"/>
      <c r="PP54" s="37"/>
      <c r="PQ54" s="37"/>
      <c r="PR54" s="37"/>
      <c r="PS54" s="37"/>
      <c r="PT54" s="37"/>
      <c r="PU54" s="37"/>
      <c r="PV54" s="37"/>
      <c r="PW54" s="37"/>
      <c r="PX54" s="37"/>
      <c r="PY54" s="37"/>
      <c r="PZ54" s="37"/>
      <c r="QA54" s="37"/>
      <c r="QB54" s="37"/>
      <c r="QC54" s="37"/>
      <c r="QD54" s="37"/>
      <c r="QE54" s="37"/>
      <c r="QF54" s="37"/>
      <c r="QG54" s="37"/>
      <c r="QH54" s="37"/>
      <c r="QI54" s="37"/>
      <c r="QJ54" s="37"/>
      <c r="QK54" s="37"/>
      <c r="QL54" s="37"/>
      <c r="QM54" s="37"/>
      <c r="QN54" s="37"/>
      <c r="QO54" s="37"/>
      <c r="QP54" s="37"/>
      <c r="QQ54" s="37"/>
      <c r="QR54" s="37"/>
      <c r="QS54" s="37"/>
      <c r="QT54" s="37"/>
      <c r="QU54" s="37"/>
      <c r="QV54" s="37"/>
      <c r="QW54" s="37"/>
      <c r="QX54" s="37"/>
      <c r="QY54" s="37"/>
      <c r="QZ54" s="37"/>
      <c r="RA54" s="37"/>
      <c r="RB54" s="37"/>
      <c r="RC54" s="37"/>
      <c r="RD54" s="37"/>
      <c r="RE54" s="37"/>
      <c r="RF54" s="37"/>
      <c r="RG54" s="37"/>
      <c r="RH54" s="37"/>
      <c r="RI54" s="37"/>
      <c r="RJ54" s="37"/>
      <c r="RK54" s="37"/>
      <c r="RL54" s="37"/>
      <c r="RM54" s="37"/>
      <c r="RN54" s="37"/>
      <c r="RO54" s="37"/>
      <c r="RP54" s="37"/>
      <c r="RQ54" s="37"/>
      <c r="RR54" s="37"/>
      <c r="RS54" s="37"/>
      <c r="RT54" s="37"/>
      <c r="RU54" s="37"/>
      <c r="RV54" s="37"/>
      <c r="RW54" s="37"/>
      <c r="RX54" s="37"/>
      <c r="RY54" s="37"/>
      <c r="RZ54" s="37"/>
      <c r="SA54" s="37"/>
      <c r="SB54" s="37"/>
      <c r="SC54" s="37"/>
      <c r="SD54" s="37"/>
      <c r="SE54" s="37"/>
      <c r="SF54" s="37"/>
      <c r="SG54" s="37"/>
      <c r="SH54" s="37"/>
      <c r="SI54" s="37"/>
      <c r="SJ54" s="37"/>
      <c r="SK54" s="37"/>
      <c r="SL54" s="37"/>
      <c r="SM54" s="37"/>
      <c r="SN54" s="37"/>
      <c r="SO54" s="37"/>
      <c r="SP54" s="37"/>
      <c r="SQ54" s="37"/>
      <c r="SR54" s="37"/>
      <c r="SS54" s="37"/>
      <c r="ST54" s="37"/>
      <c r="SU54" s="37"/>
      <c r="SV54" s="37"/>
      <c r="SW54" s="37"/>
      <c r="SX54" s="37"/>
      <c r="SY54" s="37"/>
      <c r="SZ54" s="37"/>
      <c r="TA54" s="37"/>
      <c r="TB54" s="37"/>
      <c r="TC54" s="37"/>
      <c r="TD54" s="37"/>
      <c r="TE54" s="37"/>
      <c r="TF54" s="37"/>
      <c r="TG54" s="37"/>
      <c r="TH54" s="37"/>
      <c r="TI54" s="37"/>
      <c r="TJ54" s="37"/>
      <c r="TK54" s="37"/>
      <c r="TL54" s="37"/>
      <c r="TM54" s="37"/>
      <c r="TN54" s="37"/>
      <c r="TO54" s="37"/>
      <c r="TP54" s="37"/>
      <c r="TQ54" s="37"/>
      <c r="TR54" s="37"/>
      <c r="TS54" s="37"/>
      <c r="TT54" s="37"/>
      <c r="TU54" s="37"/>
      <c r="TV54" s="37"/>
      <c r="TW54" s="37"/>
      <c r="TX54" s="37"/>
      <c r="TY54" s="37"/>
      <c r="TZ54" s="37"/>
      <c r="UA54" s="37"/>
      <c r="UB54" s="37"/>
      <c r="UC54" s="37"/>
      <c r="UD54" s="37"/>
      <c r="UE54" s="37"/>
      <c r="UF54" s="37"/>
      <c r="UG54" s="37"/>
      <c r="UH54" s="37"/>
      <c r="UI54" s="37"/>
      <c r="UJ54" s="37"/>
      <c r="UK54" s="37"/>
      <c r="UL54" s="37"/>
      <c r="UM54" s="37"/>
      <c r="UN54" s="37"/>
      <c r="UO54" s="37"/>
      <c r="UP54" s="37"/>
      <c r="UQ54" s="37"/>
      <c r="UR54" s="37"/>
      <c r="US54" s="37"/>
      <c r="UT54" s="37"/>
      <c r="UU54" s="37"/>
      <c r="UV54" s="37"/>
      <c r="UW54" s="37"/>
      <c r="UX54" s="37"/>
      <c r="UY54" s="37"/>
      <c r="UZ54" s="37"/>
      <c r="VA54" s="37"/>
      <c r="VB54" s="37"/>
      <c r="VC54" s="37"/>
      <c r="VD54" s="37"/>
      <c r="VE54" s="37"/>
      <c r="VF54" s="37"/>
      <c r="VG54" s="37"/>
      <c r="VH54" s="37"/>
      <c r="VI54" s="37"/>
      <c r="VJ54" s="37"/>
      <c r="VK54" s="37"/>
      <c r="VL54" s="37"/>
      <c r="VM54" s="37"/>
      <c r="VN54" s="37"/>
      <c r="VO54" s="37"/>
      <c r="VP54" s="37"/>
      <c r="VQ54" s="37"/>
      <c r="VR54" s="37"/>
      <c r="VS54" s="37"/>
      <c r="VT54" s="37"/>
      <c r="VU54" s="37"/>
      <c r="VV54" s="37"/>
      <c r="VW54" s="37"/>
      <c r="VX54" s="37"/>
      <c r="VY54" s="37"/>
      <c r="VZ54" s="37"/>
      <c r="WA54" s="37"/>
      <c r="WB54" s="37"/>
      <c r="WC54" s="37"/>
      <c r="WD54" s="37"/>
      <c r="WE54" s="37"/>
      <c r="WF54" s="37"/>
      <c r="WG54" s="37"/>
      <c r="WH54" s="37"/>
      <c r="WI54" s="37"/>
      <c r="WJ54" s="37"/>
      <c r="WK54" s="37"/>
      <c r="WL54" s="37"/>
      <c r="WM54" s="37"/>
      <c r="WN54" s="37"/>
      <c r="WO54" s="37"/>
      <c r="WP54" s="37"/>
      <c r="WQ54" s="37"/>
      <c r="WR54" s="37"/>
      <c r="WS54" s="37"/>
      <c r="WT54" s="37"/>
      <c r="WU54" s="37"/>
      <c r="WV54" s="37"/>
      <c r="WW54" s="37"/>
      <c r="WX54" s="37"/>
      <c r="WY54" s="37"/>
      <c r="WZ54" s="37"/>
      <c r="XA54" s="37"/>
      <c r="XB54" s="37"/>
      <c r="XC54" s="37"/>
      <c r="XD54" s="37"/>
      <c r="XE54" s="37"/>
      <c r="XF54" s="37"/>
      <c r="XG54" s="37"/>
      <c r="XH54" s="37"/>
      <c r="XI54" s="37"/>
      <c r="XJ54" s="37"/>
      <c r="XK54" s="37"/>
      <c r="XL54" s="37"/>
      <c r="XM54" s="37"/>
      <c r="XN54" s="37"/>
      <c r="XO54" s="37"/>
      <c r="XP54" s="37"/>
      <c r="XQ54" s="37"/>
      <c r="XR54" s="37"/>
      <c r="XS54" s="37"/>
      <c r="XT54" s="37"/>
      <c r="XU54" s="37"/>
      <c r="XV54" s="37"/>
      <c r="XW54" s="37"/>
      <c r="XX54" s="37"/>
      <c r="XY54" s="37"/>
      <c r="XZ54" s="37"/>
      <c r="YA54" s="37"/>
      <c r="YB54" s="37"/>
      <c r="YC54" s="37"/>
      <c r="YD54" s="37"/>
      <c r="YE54" s="37"/>
      <c r="YF54" s="37"/>
      <c r="YG54" s="37"/>
      <c r="YH54" s="37"/>
      <c r="YI54" s="37"/>
      <c r="YJ54" s="37"/>
      <c r="YK54" s="37"/>
      <c r="YL54" s="37"/>
      <c r="YM54" s="37"/>
      <c r="YN54" s="37"/>
      <c r="YO54" s="37"/>
      <c r="YP54" s="37"/>
      <c r="YQ54" s="37"/>
      <c r="YR54" s="37"/>
      <c r="YS54" s="37"/>
      <c r="YT54" s="37"/>
      <c r="YU54" s="37"/>
      <c r="YV54" s="37"/>
      <c r="YW54" s="37"/>
      <c r="YX54" s="37"/>
      <c r="YY54" s="37"/>
      <c r="YZ54" s="37"/>
      <c r="ZA54" s="37"/>
      <c r="ZB54" s="37"/>
      <c r="ZC54" s="37"/>
      <c r="ZD54" s="37"/>
      <c r="ZE54" s="37"/>
      <c r="ZF54" s="37"/>
      <c r="ZG54" s="37"/>
      <c r="ZH54" s="37"/>
      <c r="ZI54" s="37"/>
      <c r="ZJ54" s="37"/>
      <c r="ZK54" s="37"/>
      <c r="ZL54" s="37"/>
      <c r="ZM54" s="37"/>
      <c r="ZN54" s="37"/>
      <c r="ZO54" s="37"/>
      <c r="ZP54" s="37"/>
      <c r="ZQ54" s="37"/>
      <c r="ZR54" s="37"/>
      <c r="ZS54" s="37"/>
      <c r="ZT54" s="37"/>
      <c r="ZU54" s="37"/>
      <c r="ZV54" s="37"/>
      <c r="ZW54" s="37"/>
      <c r="ZX54" s="37"/>
      <c r="ZY54" s="37"/>
      <c r="ZZ54" s="37"/>
      <c r="AAA54" s="37"/>
      <c r="AAB54" s="37"/>
      <c r="AAC54" s="37"/>
      <c r="AAD54" s="37"/>
      <c r="AAE54" s="37"/>
      <c r="AAF54" s="37"/>
      <c r="AAG54" s="37"/>
      <c r="AAH54" s="37"/>
      <c r="AAI54" s="37"/>
      <c r="AAJ54" s="37"/>
      <c r="AAK54" s="37"/>
      <c r="AAL54" s="37"/>
      <c r="AAM54" s="37"/>
      <c r="AAN54" s="37"/>
      <c r="AAO54" s="37"/>
      <c r="AAP54" s="37"/>
      <c r="AAQ54" s="37"/>
      <c r="AAR54" s="37"/>
      <c r="AAS54" s="37"/>
      <c r="AAT54" s="37"/>
      <c r="AAU54" s="37"/>
      <c r="AAV54" s="37"/>
      <c r="AAW54" s="37"/>
      <c r="AAX54" s="37"/>
      <c r="AAY54" s="37"/>
      <c r="AAZ54" s="37"/>
      <c r="ABA54" s="37"/>
      <c r="ABB54" s="37"/>
      <c r="ABC54" s="37"/>
      <c r="ABD54" s="37"/>
      <c r="ABE54" s="37"/>
      <c r="ABF54" s="37"/>
      <c r="ABG54" s="37"/>
      <c r="ABH54" s="37"/>
      <c r="ABI54" s="37"/>
      <c r="ABJ54" s="37"/>
      <c r="ABK54" s="37"/>
      <c r="ABL54" s="37"/>
      <c r="ABM54" s="37"/>
      <c r="ABN54" s="37"/>
      <c r="ABO54" s="37"/>
      <c r="ABP54" s="37"/>
      <c r="ABQ54" s="37"/>
      <c r="ABR54" s="37"/>
      <c r="ABS54" s="37"/>
      <c r="ABT54" s="37"/>
      <c r="ABU54" s="37"/>
      <c r="ABV54" s="37"/>
      <c r="ABW54" s="37"/>
      <c r="ABX54" s="37"/>
      <c r="ABY54" s="37"/>
      <c r="ABZ54" s="37"/>
      <c r="ACA54" s="37"/>
      <c r="ACB54" s="37"/>
      <c r="ACC54" s="37"/>
      <c r="ACD54" s="37"/>
      <c r="ACE54" s="37"/>
      <c r="ACF54" s="37"/>
      <c r="ACG54" s="37"/>
      <c r="ACH54" s="37"/>
      <c r="ACI54" s="37"/>
      <c r="ACJ54" s="37"/>
      <c r="ACK54" s="37"/>
      <c r="ACL54" s="37"/>
      <c r="ACM54" s="37"/>
      <c r="ACN54" s="37"/>
      <c r="ACO54" s="37"/>
      <c r="ACP54" s="37"/>
      <c r="ACQ54" s="37"/>
      <c r="ACR54" s="37"/>
      <c r="ACS54" s="37"/>
      <c r="ACT54" s="37"/>
      <c r="ACU54" s="37"/>
      <c r="ACV54" s="37"/>
      <c r="ACW54" s="37"/>
      <c r="ACX54" s="37"/>
      <c r="ACY54" s="37"/>
      <c r="ACZ54" s="37"/>
      <c r="ADA54" s="37"/>
      <c r="ADB54" s="37"/>
      <c r="ADC54" s="37"/>
      <c r="ADD54" s="37"/>
      <c r="ADE54" s="37"/>
      <c r="ADF54" s="37"/>
      <c r="ADG54" s="37"/>
      <c r="ADH54" s="37"/>
      <c r="ADI54" s="37"/>
      <c r="ADJ54" s="37"/>
      <c r="ADK54" s="37"/>
      <c r="ADL54" s="37"/>
      <c r="ADM54" s="37"/>
      <c r="ADN54" s="37"/>
      <c r="ADO54" s="37"/>
      <c r="ADP54" s="37"/>
      <c r="ADQ54" s="37"/>
      <c r="ADR54" s="37"/>
      <c r="ADS54" s="37"/>
      <c r="ADT54" s="37"/>
      <c r="ADU54" s="37"/>
      <c r="ADV54" s="37"/>
      <c r="ADW54" s="37"/>
      <c r="ADX54" s="37"/>
      <c r="ADY54" s="37"/>
      <c r="ADZ54" s="37"/>
      <c r="AEA54" s="37"/>
      <c r="AEB54" s="37"/>
      <c r="AEC54" s="37"/>
      <c r="AED54" s="37"/>
      <c r="AEE54" s="37"/>
      <c r="AEF54" s="37"/>
      <c r="AEG54" s="37"/>
      <c r="AEH54" s="37"/>
      <c r="AEI54" s="37"/>
      <c r="AEJ54" s="37"/>
      <c r="AEK54" s="37"/>
      <c r="AEL54" s="37"/>
      <c r="AEM54" s="37"/>
      <c r="AEN54" s="37"/>
      <c r="AEO54" s="37"/>
      <c r="AEP54" s="37"/>
      <c r="AEQ54" s="37"/>
      <c r="AER54" s="37"/>
      <c r="AES54" s="37"/>
      <c r="AET54" s="37"/>
      <c r="AEU54" s="37"/>
      <c r="AEV54" s="37"/>
      <c r="AEW54" s="37"/>
      <c r="AEX54" s="37"/>
      <c r="AEY54" s="37"/>
      <c r="AEZ54" s="37"/>
      <c r="AFA54" s="37"/>
      <c r="AFB54" s="37"/>
      <c r="AFC54" s="37"/>
      <c r="AFD54" s="37"/>
      <c r="AFE54" s="37"/>
      <c r="AFF54" s="37"/>
      <c r="AFG54" s="37"/>
      <c r="AFH54" s="37"/>
      <c r="AFI54" s="37"/>
      <c r="AFJ54" s="37"/>
      <c r="AFK54" s="37"/>
      <c r="AFL54" s="37"/>
      <c r="AFM54" s="37"/>
      <c r="AFN54" s="37"/>
      <c r="AFO54" s="37"/>
      <c r="AFP54" s="37"/>
      <c r="AFQ54" s="37"/>
      <c r="AFR54" s="37"/>
      <c r="AFS54" s="37"/>
      <c r="AFT54" s="37"/>
      <c r="AFU54" s="37"/>
      <c r="AFV54" s="37"/>
      <c r="AFW54" s="37"/>
      <c r="AFX54" s="37"/>
      <c r="AFY54" s="37"/>
      <c r="AFZ54" s="37"/>
      <c r="AGA54" s="37"/>
      <c r="AGB54" s="37"/>
      <c r="AGC54" s="37"/>
      <c r="AGD54" s="37"/>
      <c r="AGE54" s="37"/>
      <c r="AGF54" s="37"/>
      <c r="AGG54" s="37"/>
      <c r="AGH54" s="37"/>
      <c r="AGI54" s="37"/>
      <c r="AGJ54" s="37"/>
      <c r="AGK54" s="37"/>
      <c r="AGL54" s="37"/>
      <c r="AGM54" s="37"/>
      <c r="AGN54" s="37"/>
      <c r="AGO54" s="37"/>
      <c r="AGP54" s="37"/>
      <c r="AGQ54" s="37"/>
      <c r="AGR54" s="37"/>
      <c r="AGS54" s="37"/>
      <c r="AGT54" s="37"/>
      <c r="AGU54" s="37"/>
      <c r="AGV54" s="37"/>
      <c r="AGW54" s="37"/>
      <c r="AGX54" s="37"/>
      <c r="AGY54" s="37"/>
      <c r="AGZ54" s="37"/>
      <c r="AHA54" s="37"/>
      <c r="AHB54" s="37"/>
      <c r="AHC54" s="37"/>
      <c r="AHD54" s="37"/>
      <c r="AHE54" s="37"/>
      <c r="AHF54" s="37"/>
      <c r="AHG54" s="37"/>
      <c r="AHH54" s="37"/>
      <c r="AHI54" s="37"/>
      <c r="AHJ54" s="37"/>
      <c r="AHK54" s="37"/>
      <c r="AHL54" s="37"/>
      <c r="AHM54" s="37"/>
      <c r="AHN54" s="37"/>
      <c r="AHO54" s="37"/>
      <c r="AHP54" s="37"/>
      <c r="AHQ54" s="37"/>
      <c r="AHR54" s="37"/>
      <c r="AHS54" s="37"/>
      <c r="AHT54" s="37"/>
      <c r="AHU54" s="37"/>
      <c r="AHV54" s="37"/>
      <c r="AHW54" s="37"/>
      <c r="AHX54" s="37"/>
      <c r="AHY54" s="37"/>
      <c r="AHZ54" s="37"/>
      <c r="AIA54" s="37"/>
      <c r="AIB54" s="37"/>
      <c r="AIC54" s="37"/>
      <c r="AID54" s="37"/>
      <c r="AIE54" s="37"/>
      <c r="AIF54" s="37"/>
      <c r="AIG54" s="37"/>
      <c r="AIH54" s="37"/>
      <c r="AII54" s="37"/>
      <c r="AIJ54" s="37"/>
      <c r="AIK54" s="37"/>
      <c r="AIL54" s="37"/>
      <c r="AIM54" s="37"/>
      <c r="AIN54" s="37"/>
      <c r="AIO54" s="37"/>
      <c r="AIP54" s="37"/>
      <c r="AIQ54" s="37"/>
      <c r="AIR54" s="37"/>
      <c r="AIS54" s="37"/>
      <c r="AIT54" s="37"/>
      <c r="AIU54" s="37"/>
      <c r="AIV54" s="37"/>
      <c r="AIW54" s="37"/>
      <c r="AIX54" s="37"/>
      <c r="AIY54" s="37"/>
      <c r="AIZ54" s="37"/>
      <c r="AJA54" s="37"/>
      <c r="AJB54" s="37"/>
      <c r="AJC54" s="37"/>
      <c r="AJD54" s="37"/>
      <c r="AJE54" s="37"/>
      <c r="AJF54" s="37"/>
      <c r="AJG54" s="37"/>
      <c r="AJH54" s="37"/>
      <c r="AJI54" s="37"/>
      <c r="AJJ54" s="37"/>
      <c r="AJK54" s="37"/>
      <c r="AJL54" s="37"/>
      <c r="AJM54" s="37"/>
      <c r="AJN54" s="37"/>
      <c r="AJO54" s="37"/>
      <c r="AJP54" s="37"/>
      <c r="AJQ54" s="37"/>
      <c r="AJR54" s="37"/>
      <c r="AJS54" s="37"/>
      <c r="AJT54" s="37"/>
      <c r="AJU54" s="37"/>
      <c r="AJV54" s="37"/>
      <c r="AJW54" s="37"/>
      <c r="AJX54" s="37"/>
      <c r="AJY54" s="37"/>
      <c r="AJZ54" s="37"/>
      <c r="AKA54" s="37"/>
      <c r="AKB54" s="37"/>
      <c r="AKC54" s="37"/>
      <c r="AKD54" s="37"/>
      <c r="AKE54" s="37"/>
      <c r="AKF54" s="37"/>
      <c r="AKG54" s="37"/>
      <c r="AKH54" s="37"/>
      <c r="AKI54" s="37"/>
      <c r="AKJ54" s="37"/>
      <c r="AKK54" s="37"/>
      <c r="AKL54" s="37"/>
      <c r="AKM54" s="37"/>
      <c r="AKN54" s="37"/>
      <c r="AKO54" s="37"/>
      <c r="AKP54" s="37"/>
      <c r="AKQ54" s="37"/>
      <c r="AKR54" s="37"/>
      <c r="AKS54" s="37"/>
      <c r="AKT54" s="37"/>
      <c r="AKU54" s="37"/>
      <c r="AKV54" s="37"/>
      <c r="AKW54" s="37"/>
      <c r="AKX54" s="37"/>
      <c r="AKY54" s="37"/>
      <c r="AKZ54" s="37"/>
      <c r="ALA54" s="37"/>
      <c r="ALB54" s="37"/>
      <c r="ALC54" s="37"/>
      <c r="ALD54" s="37"/>
      <c r="ALE54" s="37"/>
      <c r="ALF54" s="37"/>
      <c r="ALG54" s="37"/>
      <c r="ALH54" s="37"/>
      <c r="ALI54" s="37"/>
      <c r="ALJ54" s="37"/>
      <c r="ALK54" s="37"/>
      <c r="ALL54" s="37"/>
      <c r="ALM54" s="37"/>
      <c r="ALN54" s="37"/>
      <c r="ALO54" s="37"/>
      <c r="ALP54" s="37"/>
      <c r="ALQ54" s="37"/>
      <c r="ALR54" s="37"/>
      <c r="ALS54" s="37"/>
      <c r="ALT54" s="37"/>
      <c r="ALU54" s="37"/>
      <c r="ALV54" s="37"/>
      <c r="ALW54" s="37"/>
      <c r="ALX54" s="37"/>
      <c r="ALY54" s="37"/>
      <c r="ALZ54" s="37"/>
      <c r="AMA54" s="37"/>
      <c r="AMB54" s="37"/>
      <c r="AMC54" s="37"/>
      <c r="AMD54" s="37"/>
      <c r="AME54" s="37"/>
      <c r="AMF54" s="37"/>
    </row>
    <row r="55" spans="1:1020" s="38" customFormat="1" ht="15.75">
      <c r="A55" s="14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211"/>
      <c r="L55" s="109"/>
      <c r="M55" s="109"/>
      <c r="N55" s="109"/>
      <c r="O55" s="121">
        <f>ROUND(((B55+J55)*4)+K55*9.4,2)</f>
        <v>0</v>
      </c>
      <c r="P55" s="147"/>
      <c r="Q55" s="148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7"/>
      <c r="NV55" s="37"/>
      <c r="NW55" s="37"/>
      <c r="NX55" s="37"/>
      <c r="NY55" s="37"/>
      <c r="NZ55" s="37"/>
      <c r="OA55" s="37"/>
      <c r="OB55" s="37"/>
      <c r="OC55" s="37"/>
      <c r="OD55" s="37"/>
      <c r="OE55" s="37"/>
      <c r="OF55" s="37"/>
      <c r="OG55" s="37"/>
      <c r="OH55" s="37"/>
      <c r="OI55" s="37"/>
      <c r="OJ55" s="37"/>
      <c r="OK55" s="37"/>
      <c r="OL55" s="37"/>
      <c r="OM55" s="37"/>
      <c r="ON55" s="37"/>
      <c r="OO55" s="37"/>
      <c r="OP55" s="37"/>
      <c r="OQ55" s="37"/>
      <c r="OR55" s="37"/>
      <c r="OS55" s="37"/>
      <c r="OT55" s="37"/>
      <c r="OU55" s="37"/>
      <c r="OV55" s="37"/>
      <c r="OW55" s="37"/>
      <c r="OX55" s="37"/>
      <c r="OY55" s="37"/>
      <c r="OZ55" s="37"/>
      <c r="PA55" s="37"/>
      <c r="PB55" s="37"/>
      <c r="PC55" s="37"/>
      <c r="PD55" s="37"/>
      <c r="PE55" s="37"/>
      <c r="PF55" s="37"/>
      <c r="PG55" s="37"/>
      <c r="PH55" s="37"/>
      <c r="PI55" s="37"/>
      <c r="PJ55" s="37"/>
      <c r="PK55" s="37"/>
      <c r="PL55" s="37"/>
      <c r="PM55" s="37"/>
      <c r="PN55" s="37"/>
      <c r="PO55" s="37"/>
      <c r="PP55" s="37"/>
      <c r="PQ55" s="37"/>
      <c r="PR55" s="37"/>
      <c r="PS55" s="37"/>
      <c r="PT55" s="37"/>
      <c r="PU55" s="37"/>
      <c r="PV55" s="37"/>
      <c r="PW55" s="37"/>
      <c r="PX55" s="37"/>
      <c r="PY55" s="37"/>
      <c r="PZ55" s="37"/>
      <c r="QA55" s="37"/>
      <c r="QB55" s="37"/>
      <c r="QC55" s="37"/>
      <c r="QD55" s="37"/>
      <c r="QE55" s="37"/>
      <c r="QF55" s="37"/>
      <c r="QG55" s="37"/>
      <c r="QH55" s="37"/>
      <c r="QI55" s="37"/>
      <c r="QJ55" s="37"/>
      <c r="QK55" s="37"/>
      <c r="QL55" s="37"/>
      <c r="QM55" s="37"/>
      <c r="QN55" s="37"/>
      <c r="QO55" s="37"/>
      <c r="QP55" s="37"/>
      <c r="QQ55" s="37"/>
      <c r="QR55" s="37"/>
      <c r="QS55" s="37"/>
      <c r="QT55" s="37"/>
      <c r="QU55" s="37"/>
      <c r="QV55" s="37"/>
      <c r="QW55" s="37"/>
      <c r="QX55" s="37"/>
      <c r="QY55" s="37"/>
      <c r="QZ55" s="37"/>
      <c r="RA55" s="37"/>
      <c r="RB55" s="37"/>
      <c r="RC55" s="37"/>
      <c r="RD55" s="37"/>
      <c r="RE55" s="37"/>
      <c r="RF55" s="37"/>
      <c r="RG55" s="37"/>
      <c r="RH55" s="37"/>
      <c r="RI55" s="37"/>
      <c r="RJ55" s="37"/>
      <c r="RK55" s="37"/>
      <c r="RL55" s="37"/>
      <c r="RM55" s="37"/>
      <c r="RN55" s="37"/>
      <c r="RO55" s="37"/>
      <c r="RP55" s="37"/>
      <c r="RQ55" s="37"/>
      <c r="RR55" s="37"/>
      <c r="RS55" s="37"/>
      <c r="RT55" s="37"/>
      <c r="RU55" s="37"/>
      <c r="RV55" s="37"/>
      <c r="RW55" s="37"/>
      <c r="RX55" s="37"/>
      <c r="RY55" s="37"/>
      <c r="RZ55" s="37"/>
      <c r="SA55" s="37"/>
      <c r="SB55" s="37"/>
      <c r="SC55" s="37"/>
      <c r="SD55" s="37"/>
      <c r="SE55" s="37"/>
      <c r="SF55" s="37"/>
      <c r="SG55" s="37"/>
      <c r="SH55" s="37"/>
      <c r="SI55" s="37"/>
      <c r="SJ55" s="37"/>
      <c r="SK55" s="37"/>
      <c r="SL55" s="37"/>
      <c r="SM55" s="37"/>
      <c r="SN55" s="37"/>
      <c r="SO55" s="37"/>
      <c r="SP55" s="37"/>
      <c r="SQ55" s="37"/>
      <c r="SR55" s="37"/>
      <c r="SS55" s="37"/>
      <c r="ST55" s="37"/>
      <c r="SU55" s="37"/>
      <c r="SV55" s="37"/>
      <c r="SW55" s="37"/>
      <c r="SX55" s="37"/>
      <c r="SY55" s="37"/>
      <c r="SZ55" s="37"/>
      <c r="TA55" s="37"/>
      <c r="TB55" s="37"/>
      <c r="TC55" s="37"/>
      <c r="TD55" s="37"/>
      <c r="TE55" s="37"/>
      <c r="TF55" s="37"/>
      <c r="TG55" s="37"/>
      <c r="TH55" s="37"/>
      <c r="TI55" s="37"/>
      <c r="TJ55" s="37"/>
      <c r="TK55" s="37"/>
      <c r="TL55" s="37"/>
      <c r="TM55" s="37"/>
      <c r="TN55" s="37"/>
      <c r="TO55" s="37"/>
      <c r="TP55" s="37"/>
      <c r="TQ55" s="37"/>
      <c r="TR55" s="37"/>
      <c r="TS55" s="37"/>
      <c r="TT55" s="37"/>
      <c r="TU55" s="37"/>
      <c r="TV55" s="37"/>
      <c r="TW55" s="37"/>
      <c r="TX55" s="37"/>
      <c r="TY55" s="37"/>
      <c r="TZ55" s="37"/>
      <c r="UA55" s="37"/>
      <c r="UB55" s="37"/>
      <c r="UC55" s="37"/>
      <c r="UD55" s="37"/>
      <c r="UE55" s="37"/>
      <c r="UF55" s="37"/>
      <c r="UG55" s="37"/>
      <c r="UH55" s="37"/>
      <c r="UI55" s="37"/>
      <c r="UJ55" s="37"/>
      <c r="UK55" s="37"/>
      <c r="UL55" s="37"/>
      <c r="UM55" s="37"/>
      <c r="UN55" s="37"/>
      <c r="UO55" s="37"/>
      <c r="UP55" s="37"/>
      <c r="UQ55" s="37"/>
      <c r="UR55" s="37"/>
      <c r="US55" s="37"/>
      <c r="UT55" s="37"/>
      <c r="UU55" s="37"/>
      <c r="UV55" s="37"/>
      <c r="UW55" s="37"/>
      <c r="UX55" s="37"/>
      <c r="UY55" s="37"/>
      <c r="UZ55" s="37"/>
      <c r="VA55" s="37"/>
      <c r="VB55" s="37"/>
      <c r="VC55" s="37"/>
      <c r="VD55" s="37"/>
      <c r="VE55" s="37"/>
      <c r="VF55" s="37"/>
      <c r="VG55" s="37"/>
      <c r="VH55" s="37"/>
      <c r="VI55" s="37"/>
      <c r="VJ55" s="37"/>
      <c r="VK55" s="37"/>
      <c r="VL55" s="37"/>
      <c r="VM55" s="37"/>
      <c r="VN55" s="37"/>
      <c r="VO55" s="37"/>
      <c r="VP55" s="37"/>
      <c r="VQ55" s="37"/>
      <c r="VR55" s="37"/>
      <c r="VS55" s="37"/>
      <c r="VT55" s="37"/>
      <c r="VU55" s="37"/>
      <c r="VV55" s="37"/>
      <c r="VW55" s="37"/>
      <c r="VX55" s="37"/>
      <c r="VY55" s="37"/>
      <c r="VZ55" s="37"/>
      <c r="WA55" s="37"/>
      <c r="WB55" s="37"/>
      <c r="WC55" s="37"/>
      <c r="WD55" s="37"/>
      <c r="WE55" s="37"/>
      <c r="WF55" s="37"/>
      <c r="WG55" s="37"/>
      <c r="WH55" s="37"/>
      <c r="WI55" s="37"/>
      <c r="WJ55" s="37"/>
      <c r="WK55" s="37"/>
      <c r="WL55" s="37"/>
      <c r="WM55" s="37"/>
      <c r="WN55" s="37"/>
      <c r="WO55" s="37"/>
      <c r="WP55" s="37"/>
      <c r="WQ55" s="37"/>
      <c r="WR55" s="37"/>
      <c r="WS55" s="37"/>
      <c r="WT55" s="37"/>
      <c r="WU55" s="37"/>
      <c r="WV55" s="37"/>
      <c r="WW55" s="37"/>
      <c r="WX55" s="37"/>
      <c r="WY55" s="37"/>
      <c r="WZ55" s="37"/>
      <c r="XA55" s="37"/>
      <c r="XB55" s="37"/>
      <c r="XC55" s="37"/>
      <c r="XD55" s="37"/>
      <c r="XE55" s="37"/>
      <c r="XF55" s="37"/>
      <c r="XG55" s="37"/>
      <c r="XH55" s="37"/>
      <c r="XI55" s="37"/>
      <c r="XJ55" s="37"/>
      <c r="XK55" s="37"/>
      <c r="XL55" s="37"/>
      <c r="XM55" s="37"/>
      <c r="XN55" s="37"/>
      <c r="XO55" s="37"/>
      <c r="XP55" s="37"/>
      <c r="XQ55" s="37"/>
      <c r="XR55" s="37"/>
      <c r="XS55" s="37"/>
      <c r="XT55" s="37"/>
      <c r="XU55" s="37"/>
      <c r="XV55" s="37"/>
      <c r="XW55" s="37"/>
      <c r="XX55" s="37"/>
      <c r="XY55" s="37"/>
      <c r="XZ55" s="37"/>
      <c r="YA55" s="37"/>
      <c r="YB55" s="37"/>
      <c r="YC55" s="37"/>
      <c r="YD55" s="37"/>
      <c r="YE55" s="37"/>
      <c r="YF55" s="37"/>
      <c r="YG55" s="37"/>
      <c r="YH55" s="37"/>
      <c r="YI55" s="37"/>
      <c r="YJ55" s="37"/>
      <c r="YK55" s="37"/>
      <c r="YL55" s="37"/>
      <c r="YM55" s="37"/>
      <c r="YN55" s="37"/>
      <c r="YO55" s="37"/>
      <c r="YP55" s="37"/>
      <c r="YQ55" s="37"/>
      <c r="YR55" s="37"/>
      <c r="YS55" s="37"/>
      <c r="YT55" s="37"/>
      <c r="YU55" s="37"/>
      <c r="YV55" s="37"/>
      <c r="YW55" s="37"/>
      <c r="YX55" s="37"/>
      <c r="YY55" s="37"/>
      <c r="YZ55" s="37"/>
      <c r="ZA55" s="37"/>
      <c r="ZB55" s="37"/>
      <c r="ZC55" s="37"/>
      <c r="ZD55" s="37"/>
      <c r="ZE55" s="37"/>
      <c r="ZF55" s="37"/>
      <c r="ZG55" s="37"/>
      <c r="ZH55" s="37"/>
      <c r="ZI55" s="37"/>
      <c r="ZJ55" s="37"/>
      <c r="ZK55" s="37"/>
      <c r="ZL55" s="37"/>
      <c r="ZM55" s="37"/>
      <c r="ZN55" s="37"/>
      <c r="ZO55" s="37"/>
      <c r="ZP55" s="37"/>
      <c r="ZQ55" s="37"/>
      <c r="ZR55" s="37"/>
      <c r="ZS55" s="37"/>
      <c r="ZT55" s="37"/>
      <c r="ZU55" s="37"/>
      <c r="ZV55" s="37"/>
      <c r="ZW55" s="37"/>
      <c r="ZX55" s="37"/>
      <c r="ZY55" s="37"/>
      <c r="ZZ55" s="37"/>
      <c r="AAA55" s="37"/>
      <c r="AAB55" s="37"/>
      <c r="AAC55" s="37"/>
      <c r="AAD55" s="37"/>
      <c r="AAE55" s="37"/>
      <c r="AAF55" s="37"/>
      <c r="AAG55" s="37"/>
      <c r="AAH55" s="37"/>
      <c r="AAI55" s="37"/>
      <c r="AAJ55" s="37"/>
      <c r="AAK55" s="37"/>
      <c r="AAL55" s="37"/>
      <c r="AAM55" s="37"/>
      <c r="AAN55" s="37"/>
      <c r="AAO55" s="37"/>
      <c r="AAP55" s="37"/>
      <c r="AAQ55" s="37"/>
      <c r="AAR55" s="37"/>
      <c r="AAS55" s="37"/>
      <c r="AAT55" s="37"/>
      <c r="AAU55" s="37"/>
      <c r="AAV55" s="37"/>
      <c r="AAW55" s="37"/>
      <c r="AAX55" s="37"/>
      <c r="AAY55" s="37"/>
      <c r="AAZ55" s="37"/>
      <c r="ABA55" s="37"/>
      <c r="ABB55" s="37"/>
      <c r="ABC55" s="37"/>
      <c r="ABD55" s="37"/>
      <c r="ABE55" s="37"/>
      <c r="ABF55" s="37"/>
      <c r="ABG55" s="37"/>
      <c r="ABH55" s="37"/>
      <c r="ABI55" s="37"/>
      <c r="ABJ55" s="37"/>
      <c r="ABK55" s="37"/>
      <c r="ABL55" s="37"/>
      <c r="ABM55" s="37"/>
      <c r="ABN55" s="37"/>
      <c r="ABO55" s="37"/>
      <c r="ABP55" s="37"/>
      <c r="ABQ55" s="37"/>
      <c r="ABR55" s="37"/>
      <c r="ABS55" s="37"/>
      <c r="ABT55" s="37"/>
      <c r="ABU55" s="37"/>
      <c r="ABV55" s="37"/>
      <c r="ABW55" s="37"/>
      <c r="ABX55" s="37"/>
      <c r="ABY55" s="37"/>
      <c r="ABZ55" s="37"/>
      <c r="ACA55" s="37"/>
      <c r="ACB55" s="37"/>
      <c r="ACC55" s="37"/>
      <c r="ACD55" s="37"/>
      <c r="ACE55" s="37"/>
      <c r="ACF55" s="37"/>
      <c r="ACG55" s="37"/>
      <c r="ACH55" s="37"/>
      <c r="ACI55" s="37"/>
      <c r="ACJ55" s="37"/>
      <c r="ACK55" s="37"/>
      <c r="ACL55" s="37"/>
      <c r="ACM55" s="37"/>
      <c r="ACN55" s="37"/>
      <c r="ACO55" s="37"/>
      <c r="ACP55" s="37"/>
      <c r="ACQ55" s="37"/>
      <c r="ACR55" s="37"/>
      <c r="ACS55" s="37"/>
      <c r="ACT55" s="37"/>
      <c r="ACU55" s="37"/>
      <c r="ACV55" s="37"/>
      <c r="ACW55" s="37"/>
      <c r="ACX55" s="37"/>
      <c r="ACY55" s="37"/>
      <c r="ACZ55" s="37"/>
      <c r="ADA55" s="37"/>
      <c r="ADB55" s="37"/>
      <c r="ADC55" s="37"/>
      <c r="ADD55" s="37"/>
      <c r="ADE55" s="37"/>
      <c r="ADF55" s="37"/>
      <c r="ADG55" s="37"/>
      <c r="ADH55" s="37"/>
      <c r="ADI55" s="37"/>
      <c r="ADJ55" s="37"/>
      <c r="ADK55" s="37"/>
      <c r="ADL55" s="37"/>
      <c r="ADM55" s="37"/>
      <c r="ADN55" s="37"/>
      <c r="ADO55" s="37"/>
      <c r="ADP55" s="37"/>
      <c r="ADQ55" s="37"/>
      <c r="ADR55" s="37"/>
      <c r="ADS55" s="37"/>
      <c r="ADT55" s="37"/>
      <c r="ADU55" s="37"/>
      <c r="ADV55" s="37"/>
      <c r="ADW55" s="37"/>
      <c r="ADX55" s="37"/>
      <c r="ADY55" s="37"/>
      <c r="ADZ55" s="37"/>
      <c r="AEA55" s="37"/>
      <c r="AEB55" s="37"/>
      <c r="AEC55" s="37"/>
      <c r="AED55" s="37"/>
      <c r="AEE55" s="37"/>
      <c r="AEF55" s="37"/>
      <c r="AEG55" s="37"/>
      <c r="AEH55" s="37"/>
      <c r="AEI55" s="37"/>
      <c r="AEJ55" s="37"/>
      <c r="AEK55" s="37"/>
      <c r="AEL55" s="37"/>
      <c r="AEM55" s="37"/>
      <c r="AEN55" s="37"/>
      <c r="AEO55" s="37"/>
      <c r="AEP55" s="37"/>
      <c r="AEQ55" s="37"/>
      <c r="AER55" s="37"/>
      <c r="AES55" s="37"/>
      <c r="AET55" s="37"/>
      <c r="AEU55" s="37"/>
      <c r="AEV55" s="37"/>
      <c r="AEW55" s="37"/>
      <c r="AEX55" s="37"/>
      <c r="AEY55" s="37"/>
      <c r="AEZ55" s="37"/>
      <c r="AFA55" s="37"/>
      <c r="AFB55" s="37"/>
      <c r="AFC55" s="37"/>
      <c r="AFD55" s="37"/>
      <c r="AFE55" s="37"/>
      <c r="AFF55" s="37"/>
      <c r="AFG55" s="37"/>
      <c r="AFH55" s="37"/>
      <c r="AFI55" s="37"/>
      <c r="AFJ55" s="37"/>
      <c r="AFK55" s="37"/>
      <c r="AFL55" s="37"/>
      <c r="AFM55" s="37"/>
      <c r="AFN55" s="37"/>
      <c r="AFO55" s="37"/>
      <c r="AFP55" s="37"/>
      <c r="AFQ55" s="37"/>
      <c r="AFR55" s="37"/>
      <c r="AFS55" s="37"/>
      <c r="AFT55" s="37"/>
      <c r="AFU55" s="37"/>
      <c r="AFV55" s="37"/>
      <c r="AFW55" s="37"/>
      <c r="AFX55" s="37"/>
      <c r="AFY55" s="37"/>
      <c r="AFZ55" s="37"/>
      <c r="AGA55" s="37"/>
      <c r="AGB55" s="37"/>
      <c r="AGC55" s="37"/>
      <c r="AGD55" s="37"/>
      <c r="AGE55" s="37"/>
      <c r="AGF55" s="37"/>
      <c r="AGG55" s="37"/>
      <c r="AGH55" s="37"/>
      <c r="AGI55" s="37"/>
      <c r="AGJ55" s="37"/>
      <c r="AGK55" s="37"/>
      <c r="AGL55" s="37"/>
      <c r="AGM55" s="37"/>
      <c r="AGN55" s="37"/>
      <c r="AGO55" s="37"/>
      <c r="AGP55" s="37"/>
      <c r="AGQ55" s="37"/>
      <c r="AGR55" s="37"/>
      <c r="AGS55" s="37"/>
      <c r="AGT55" s="37"/>
      <c r="AGU55" s="37"/>
      <c r="AGV55" s="37"/>
      <c r="AGW55" s="37"/>
      <c r="AGX55" s="37"/>
      <c r="AGY55" s="37"/>
      <c r="AGZ55" s="37"/>
      <c r="AHA55" s="37"/>
      <c r="AHB55" s="37"/>
      <c r="AHC55" s="37"/>
      <c r="AHD55" s="37"/>
      <c r="AHE55" s="37"/>
      <c r="AHF55" s="37"/>
      <c r="AHG55" s="37"/>
      <c r="AHH55" s="37"/>
      <c r="AHI55" s="37"/>
      <c r="AHJ55" s="37"/>
      <c r="AHK55" s="37"/>
      <c r="AHL55" s="37"/>
      <c r="AHM55" s="37"/>
      <c r="AHN55" s="37"/>
      <c r="AHO55" s="37"/>
      <c r="AHP55" s="37"/>
      <c r="AHQ55" s="37"/>
      <c r="AHR55" s="37"/>
      <c r="AHS55" s="37"/>
      <c r="AHT55" s="37"/>
      <c r="AHU55" s="37"/>
      <c r="AHV55" s="37"/>
      <c r="AHW55" s="37"/>
      <c r="AHX55" s="37"/>
      <c r="AHY55" s="37"/>
      <c r="AHZ55" s="37"/>
      <c r="AIA55" s="37"/>
      <c r="AIB55" s="37"/>
      <c r="AIC55" s="37"/>
      <c r="AID55" s="37"/>
      <c r="AIE55" s="37"/>
      <c r="AIF55" s="37"/>
      <c r="AIG55" s="37"/>
      <c r="AIH55" s="37"/>
      <c r="AII55" s="37"/>
      <c r="AIJ55" s="37"/>
      <c r="AIK55" s="37"/>
      <c r="AIL55" s="37"/>
      <c r="AIM55" s="37"/>
      <c r="AIN55" s="37"/>
      <c r="AIO55" s="37"/>
      <c r="AIP55" s="37"/>
      <c r="AIQ55" s="37"/>
      <c r="AIR55" s="37"/>
      <c r="AIS55" s="37"/>
      <c r="AIT55" s="37"/>
      <c r="AIU55" s="37"/>
      <c r="AIV55" s="37"/>
      <c r="AIW55" s="37"/>
      <c r="AIX55" s="37"/>
      <c r="AIY55" s="37"/>
      <c r="AIZ55" s="37"/>
      <c r="AJA55" s="37"/>
      <c r="AJB55" s="37"/>
      <c r="AJC55" s="37"/>
      <c r="AJD55" s="37"/>
      <c r="AJE55" s="37"/>
      <c r="AJF55" s="37"/>
      <c r="AJG55" s="37"/>
      <c r="AJH55" s="37"/>
      <c r="AJI55" s="37"/>
      <c r="AJJ55" s="37"/>
      <c r="AJK55" s="37"/>
      <c r="AJL55" s="37"/>
      <c r="AJM55" s="37"/>
      <c r="AJN55" s="37"/>
      <c r="AJO55" s="37"/>
      <c r="AJP55" s="37"/>
      <c r="AJQ55" s="37"/>
      <c r="AJR55" s="37"/>
      <c r="AJS55" s="37"/>
      <c r="AJT55" s="37"/>
      <c r="AJU55" s="37"/>
      <c r="AJV55" s="37"/>
      <c r="AJW55" s="37"/>
      <c r="AJX55" s="37"/>
      <c r="AJY55" s="37"/>
      <c r="AJZ55" s="37"/>
      <c r="AKA55" s="37"/>
      <c r="AKB55" s="37"/>
      <c r="AKC55" s="37"/>
      <c r="AKD55" s="37"/>
      <c r="AKE55" s="37"/>
      <c r="AKF55" s="37"/>
      <c r="AKG55" s="37"/>
      <c r="AKH55" s="37"/>
      <c r="AKI55" s="37"/>
      <c r="AKJ55" s="37"/>
      <c r="AKK55" s="37"/>
      <c r="AKL55" s="37"/>
      <c r="AKM55" s="37"/>
      <c r="AKN55" s="37"/>
      <c r="AKO55" s="37"/>
      <c r="AKP55" s="37"/>
      <c r="AKQ55" s="37"/>
      <c r="AKR55" s="37"/>
      <c r="AKS55" s="37"/>
      <c r="AKT55" s="37"/>
      <c r="AKU55" s="37"/>
      <c r="AKV55" s="37"/>
      <c r="AKW55" s="37"/>
      <c r="AKX55" s="37"/>
      <c r="AKY55" s="37"/>
      <c r="AKZ55" s="37"/>
      <c r="ALA55" s="37"/>
      <c r="ALB55" s="37"/>
      <c r="ALC55" s="37"/>
      <c r="ALD55" s="37"/>
      <c r="ALE55" s="37"/>
      <c r="ALF55" s="37"/>
      <c r="ALG55" s="37"/>
      <c r="ALH55" s="37"/>
      <c r="ALI55" s="37"/>
      <c r="ALJ55" s="37"/>
      <c r="ALK55" s="37"/>
      <c r="ALL55" s="37"/>
      <c r="ALM55" s="37"/>
      <c r="ALN55" s="37"/>
      <c r="ALO55" s="37"/>
      <c r="ALP55" s="37"/>
      <c r="ALQ55" s="37"/>
      <c r="ALR55" s="37"/>
      <c r="ALS55" s="37"/>
      <c r="ALT55" s="37"/>
      <c r="ALU55" s="37"/>
      <c r="ALV55" s="37"/>
      <c r="ALW55" s="37"/>
      <c r="ALX55" s="37"/>
      <c r="ALY55" s="37"/>
      <c r="ALZ55" s="37"/>
      <c r="AMA55" s="37"/>
      <c r="AMB55" s="37"/>
      <c r="AMC55" s="37"/>
      <c r="AMD55" s="37"/>
      <c r="AME55" s="37"/>
      <c r="AMF55" s="37"/>
    </row>
    <row r="56" spans="1:1020" s="38" customFormat="1" ht="15.75">
      <c r="A56" s="14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211"/>
      <c r="L56" s="109"/>
      <c r="M56" s="109"/>
      <c r="N56" s="109"/>
      <c r="O56" s="121">
        <f>ROUND(((B56+J56)*4)+K56*9.4,2)</f>
        <v>0</v>
      </c>
      <c r="P56" s="147"/>
      <c r="Q56" s="148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7"/>
      <c r="NV56" s="37"/>
      <c r="NW56" s="37"/>
      <c r="NX56" s="37"/>
      <c r="NY56" s="37"/>
      <c r="NZ56" s="37"/>
      <c r="OA56" s="37"/>
      <c r="OB56" s="37"/>
      <c r="OC56" s="37"/>
      <c r="OD56" s="37"/>
      <c r="OE56" s="37"/>
      <c r="OF56" s="37"/>
      <c r="OG56" s="37"/>
      <c r="OH56" s="37"/>
      <c r="OI56" s="37"/>
      <c r="OJ56" s="37"/>
      <c r="OK56" s="37"/>
      <c r="OL56" s="37"/>
      <c r="OM56" s="37"/>
      <c r="ON56" s="37"/>
      <c r="OO56" s="37"/>
      <c r="OP56" s="37"/>
      <c r="OQ56" s="37"/>
      <c r="OR56" s="37"/>
      <c r="OS56" s="37"/>
      <c r="OT56" s="37"/>
      <c r="OU56" s="37"/>
      <c r="OV56" s="37"/>
      <c r="OW56" s="37"/>
      <c r="OX56" s="37"/>
      <c r="OY56" s="37"/>
      <c r="OZ56" s="37"/>
      <c r="PA56" s="37"/>
      <c r="PB56" s="37"/>
      <c r="PC56" s="37"/>
      <c r="PD56" s="37"/>
      <c r="PE56" s="37"/>
      <c r="PF56" s="37"/>
      <c r="PG56" s="37"/>
      <c r="PH56" s="37"/>
      <c r="PI56" s="37"/>
      <c r="PJ56" s="37"/>
      <c r="PK56" s="37"/>
      <c r="PL56" s="37"/>
      <c r="PM56" s="37"/>
      <c r="PN56" s="37"/>
      <c r="PO56" s="37"/>
      <c r="PP56" s="37"/>
      <c r="PQ56" s="37"/>
      <c r="PR56" s="37"/>
      <c r="PS56" s="37"/>
      <c r="PT56" s="37"/>
      <c r="PU56" s="37"/>
      <c r="PV56" s="37"/>
      <c r="PW56" s="37"/>
      <c r="PX56" s="37"/>
      <c r="PY56" s="37"/>
      <c r="PZ56" s="37"/>
      <c r="QA56" s="37"/>
      <c r="QB56" s="37"/>
      <c r="QC56" s="37"/>
      <c r="QD56" s="37"/>
      <c r="QE56" s="37"/>
      <c r="QF56" s="37"/>
      <c r="QG56" s="37"/>
      <c r="QH56" s="37"/>
      <c r="QI56" s="37"/>
      <c r="QJ56" s="37"/>
      <c r="QK56" s="37"/>
      <c r="QL56" s="37"/>
      <c r="QM56" s="37"/>
      <c r="QN56" s="37"/>
      <c r="QO56" s="37"/>
      <c r="QP56" s="37"/>
      <c r="QQ56" s="37"/>
      <c r="QR56" s="37"/>
      <c r="QS56" s="37"/>
      <c r="QT56" s="37"/>
      <c r="QU56" s="37"/>
      <c r="QV56" s="37"/>
      <c r="QW56" s="37"/>
      <c r="QX56" s="37"/>
      <c r="QY56" s="37"/>
      <c r="QZ56" s="37"/>
      <c r="RA56" s="37"/>
      <c r="RB56" s="37"/>
      <c r="RC56" s="37"/>
      <c r="RD56" s="37"/>
      <c r="RE56" s="37"/>
      <c r="RF56" s="37"/>
      <c r="RG56" s="37"/>
      <c r="RH56" s="37"/>
      <c r="RI56" s="37"/>
      <c r="RJ56" s="37"/>
      <c r="RK56" s="37"/>
      <c r="RL56" s="37"/>
      <c r="RM56" s="37"/>
      <c r="RN56" s="37"/>
      <c r="RO56" s="37"/>
      <c r="RP56" s="37"/>
      <c r="RQ56" s="37"/>
      <c r="RR56" s="37"/>
      <c r="RS56" s="37"/>
      <c r="RT56" s="37"/>
      <c r="RU56" s="37"/>
      <c r="RV56" s="37"/>
      <c r="RW56" s="37"/>
      <c r="RX56" s="37"/>
      <c r="RY56" s="37"/>
      <c r="RZ56" s="37"/>
      <c r="SA56" s="37"/>
      <c r="SB56" s="37"/>
      <c r="SC56" s="37"/>
      <c r="SD56" s="37"/>
      <c r="SE56" s="37"/>
      <c r="SF56" s="37"/>
      <c r="SG56" s="37"/>
      <c r="SH56" s="37"/>
      <c r="SI56" s="37"/>
      <c r="SJ56" s="37"/>
      <c r="SK56" s="37"/>
      <c r="SL56" s="37"/>
      <c r="SM56" s="37"/>
      <c r="SN56" s="37"/>
      <c r="SO56" s="37"/>
      <c r="SP56" s="37"/>
      <c r="SQ56" s="37"/>
      <c r="SR56" s="37"/>
      <c r="SS56" s="37"/>
      <c r="ST56" s="37"/>
      <c r="SU56" s="37"/>
      <c r="SV56" s="37"/>
      <c r="SW56" s="37"/>
      <c r="SX56" s="37"/>
      <c r="SY56" s="37"/>
      <c r="SZ56" s="37"/>
      <c r="TA56" s="37"/>
      <c r="TB56" s="37"/>
      <c r="TC56" s="37"/>
      <c r="TD56" s="37"/>
      <c r="TE56" s="37"/>
      <c r="TF56" s="37"/>
      <c r="TG56" s="37"/>
      <c r="TH56" s="37"/>
      <c r="TI56" s="37"/>
      <c r="TJ56" s="37"/>
      <c r="TK56" s="37"/>
      <c r="TL56" s="37"/>
      <c r="TM56" s="37"/>
      <c r="TN56" s="37"/>
      <c r="TO56" s="37"/>
      <c r="TP56" s="37"/>
      <c r="TQ56" s="37"/>
      <c r="TR56" s="37"/>
      <c r="TS56" s="37"/>
      <c r="TT56" s="37"/>
      <c r="TU56" s="37"/>
      <c r="TV56" s="37"/>
      <c r="TW56" s="37"/>
      <c r="TX56" s="37"/>
      <c r="TY56" s="37"/>
      <c r="TZ56" s="37"/>
      <c r="UA56" s="37"/>
      <c r="UB56" s="37"/>
      <c r="UC56" s="37"/>
      <c r="UD56" s="37"/>
      <c r="UE56" s="37"/>
      <c r="UF56" s="37"/>
      <c r="UG56" s="37"/>
      <c r="UH56" s="37"/>
      <c r="UI56" s="37"/>
      <c r="UJ56" s="37"/>
      <c r="UK56" s="37"/>
      <c r="UL56" s="37"/>
      <c r="UM56" s="37"/>
      <c r="UN56" s="37"/>
      <c r="UO56" s="37"/>
      <c r="UP56" s="37"/>
      <c r="UQ56" s="37"/>
      <c r="UR56" s="37"/>
      <c r="US56" s="37"/>
      <c r="UT56" s="37"/>
      <c r="UU56" s="37"/>
      <c r="UV56" s="37"/>
      <c r="UW56" s="37"/>
      <c r="UX56" s="37"/>
      <c r="UY56" s="37"/>
      <c r="UZ56" s="37"/>
      <c r="VA56" s="37"/>
      <c r="VB56" s="37"/>
      <c r="VC56" s="37"/>
      <c r="VD56" s="37"/>
      <c r="VE56" s="37"/>
      <c r="VF56" s="37"/>
      <c r="VG56" s="37"/>
      <c r="VH56" s="37"/>
      <c r="VI56" s="37"/>
      <c r="VJ56" s="37"/>
      <c r="VK56" s="37"/>
      <c r="VL56" s="37"/>
      <c r="VM56" s="37"/>
      <c r="VN56" s="37"/>
      <c r="VO56" s="37"/>
      <c r="VP56" s="37"/>
      <c r="VQ56" s="37"/>
      <c r="VR56" s="37"/>
      <c r="VS56" s="37"/>
      <c r="VT56" s="37"/>
      <c r="VU56" s="37"/>
      <c r="VV56" s="37"/>
      <c r="VW56" s="37"/>
      <c r="VX56" s="37"/>
      <c r="VY56" s="37"/>
      <c r="VZ56" s="37"/>
      <c r="WA56" s="37"/>
      <c r="WB56" s="37"/>
      <c r="WC56" s="37"/>
      <c r="WD56" s="37"/>
      <c r="WE56" s="37"/>
      <c r="WF56" s="37"/>
      <c r="WG56" s="37"/>
      <c r="WH56" s="37"/>
      <c r="WI56" s="37"/>
      <c r="WJ56" s="37"/>
      <c r="WK56" s="37"/>
      <c r="WL56" s="37"/>
      <c r="WM56" s="37"/>
      <c r="WN56" s="37"/>
      <c r="WO56" s="37"/>
      <c r="WP56" s="37"/>
      <c r="WQ56" s="37"/>
      <c r="WR56" s="37"/>
      <c r="WS56" s="37"/>
      <c r="WT56" s="37"/>
      <c r="WU56" s="37"/>
      <c r="WV56" s="37"/>
      <c r="WW56" s="37"/>
      <c r="WX56" s="37"/>
      <c r="WY56" s="37"/>
      <c r="WZ56" s="37"/>
      <c r="XA56" s="37"/>
      <c r="XB56" s="37"/>
      <c r="XC56" s="37"/>
      <c r="XD56" s="37"/>
      <c r="XE56" s="37"/>
      <c r="XF56" s="37"/>
      <c r="XG56" s="37"/>
      <c r="XH56" s="37"/>
      <c r="XI56" s="37"/>
      <c r="XJ56" s="37"/>
      <c r="XK56" s="37"/>
      <c r="XL56" s="37"/>
      <c r="XM56" s="37"/>
      <c r="XN56" s="37"/>
      <c r="XO56" s="37"/>
      <c r="XP56" s="37"/>
      <c r="XQ56" s="37"/>
      <c r="XR56" s="37"/>
      <c r="XS56" s="37"/>
      <c r="XT56" s="37"/>
      <c r="XU56" s="37"/>
      <c r="XV56" s="37"/>
      <c r="XW56" s="37"/>
      <c r="XX56" s="37"/>
      <c r="XY56" s="37"/>
      <c r="XZ56" s="37"/>
      <c r="YA56" s="37"/>
      <c r="YB56" s="37"/>
      <c r="YC56" s="37"/>
      <c r="YD56" s="37"/>
      <c r="YE56" s="37"/>
      <c r="YF56" s="37"/>
      <c r="YG56" s="37"/>
      <c r="YH56" s="37"/>
      <c r="YI56" s="37"/>
      <c r="YJ56" s="37"/>
      <c r="YK56" s="37"/>
      <c r="YL56" s="37"/>
      <c r="YM56" s="37"/>
      <c r="YN56" s="37"/>
      <c r="YO56" s="37"/>
      <c r="YP56" s="37"/>
      <c r="YQ56" s="37"/>
      <c r="YR56" s="37"/>
      <c r="YS56" s="37"/>
      <c r="YT56" s="37"/>
      <c r="YU56" s="37"/>
      <c r="YV56" s="37"/>
      <c r="YW56" s="37"/>
      <c r="YX56" s="37"/>
      <c r="YY56" s="37"/>
      <c r="YZ56" s="37"/>
      <c r="ZA56" s="37"/>
      <c r="ZB56" s="37"/>
      <c r="ZC56" s="37"/>
      <c r="ZD56" s="37"/>
      <c r="ZE56" s="37"/>
      <c r="ZF56" s="37"/>
      <c r="ZG56" s="37"/>
      <c r="ZH56" s="37"/>
      <c r="ZI56" s="37"/>
      <c r="ZJ56" s="37"/>
      <c r="ZK56" s="37"/>
      <c r="ZL56" s="37"/>
      <c r="ZM56" s="37"/>
      <c r="ZN56" s="37"/>
      <c r="ZO56" s="37"/>
      <c r="ZP56" s="37"/>
      <c r="ZQ56" s="37"/>
      <c r="ZR56" s="37"/>
      <c r="ZS56" s="37"/>
      <c r="ZT56" s="37"/>
      <c r="ZU56" s="37"/>
      <c r="ZV56" s="37"/>
      <c r="ZW56" s="37"/>
      <c r="ZX56" s="37"/>
      <c r="ZY56" s="37"/>
      <c r="ZZ56" s="37"/>
      <c r="AAA56" s="37"/>
      <c r="AAB56" s="37"/>
      <c r="AAC56" s="37"/>
      <c r="AAD56" s="37"/>
      <c r="AAE56" s="37"/>
      <c r="AAF56" s="37"/>
      <c r="AAG56" s="37"/>
      <c r="AAH56" s="37"/>
      <c r="AAI56" s="37"/>
      <c r="AAJ56" s="37"/>
      <c r="AAK56" s="37"/>
      <c r="AAL56" s="37"/>
      <c r="AAM56" s="37"/>
      <c r="AAN56" s="37"/>
      <c r="AAO56" s="37"/>
      <c r="AAP56" s="37"/>
      <c r="AAQ56" s="37"/>
      <c r="AAR56" s="37"/>
      <c r="AAS56" s="37"/>
      <c r="AAT56" s="37"/>
      <c r="AAU56" s="37"/>
      <c r="AAV56" s="37"/>
      <c r="AAW56" s="37"/>
      <c r="AAX56" s="37"/>
      <c r="AAY56" s="37"/>
      <c r="AAZ56" s="37"/>
      <c r="ABA56" s="37"/>
      <c r="ABB56" s="37"/>
      <c r="ABC56" s="37"/>
      <c r="ABD56" s="37"/>
      <c r="ABE56" s="37"/>
      <c r="ABF56" s="37"/>
      <c r="ABG56" s="37"/>
      <c r="ABH56" s="37"/>
      <c r="ABI56" s="37"/>
      <c r="ABJ56" s="37"/>
      <c r="ABK56" s="37"/>
      <c r="ABL56" s="37"/>
      <c r="ABM56" s="37"/>
      <c r="ABN56" s="37"/>
      <c r="ABO56" s="37"/>
      <c r="ABP56" s="37"/>
      <c r="ABQ56" s="37"/>
      <c r="ABR56" s="37"/>
      <c r="ABS56" s="37"/>
      <c r="ABT56" s="37"/>
      <c r="ABU56" s="37"/>
      <c r="ABV56" s="37"/>
      <c r="ABW56" s="37"/>
      <c r="ABX56" s="37"/>
      <c r="ABY56" s="37"/>
      <c r="ABZ56" s="37"/>
      <c r="ACA56" s="37"/>
      <c r="ACB56" s="37"/>
      <c r="ACC56" s="37"/>
      <c r="ACD56" s="37"/>
      <c r="ACE56" s="37"/>
      <c r="ACF56" s="37"/>
      <c r="ACG56" s="37"/>
      <c r="ACH56" s="37"/>
      <c r="ACI56" s="37"/>
      <c r="ACJ56" s="37"/>
      <c r="ACK56" s="37"/>
      <c r="ACL56" s="37"/>
      <c r="ACM56" s="37"/>
      <c r="ACN56" s="37"/>
      <c r="ACO56" s="37"/>
      <c r="ACP56" s="37"/>
      <c r="ACQ56" s="37"/>
      <c r="ACR56" s="37"/>
      <c r="ACS56" s="37"/>
      <c r="ACT56" s="37"/>
      <c r="ACU56" s="37"/>
      <c r="ACV56" s="37"/>
      <c r="ACW56" s="37"/>
      <c r="ACX56" s="37"/>
      <c r="ACY56" s="37"/>
      <c r="ACZ56" s="37"/>
      <c r="ADA56" s="37"/>
      <c r="ADB56" s="37"/>
      <c r="ADC56" s="37"/>
      <c r="ADD56" s="37"/>
      <c r="ADE56" s="37"/>
      <c r="ADF56" s="37"/>
      <c r="ADG56" s="37"/>
      <c r="ADH56" s="37"/>
      <c r="ADI56" s="37"/>
      <c r="ADJ56" s="37"/>
      <c r="ADK56" s="37"/>
      <c r="ADL56" s="37"/>
      <c r="ADM56" s="37"/>
      <c r="ADN56" s="37"/>
      <c r="ADO56" s="37"/>
      <c r="ADP56" s="37"/>
      <c r="ADQ56" s="37"/>
      <c r="ADR56" s="37"/>
      <c r="ADS56" s="37"/>
      <c r="ADT56" s="37"/>
      <c r="ADU56" s="37"/>
      <c r="ADV56" s="37"/>
      <c r="ADW56" s="37"/>
      <c r="ADX56" s="37"/>
      <c r="ADY56" s="37"/>
      <c r="ADZ56" s="37"/>
      <c r="AEA56" s="37"/>
      <c r="AEB56" s="37"/>
      <c r="AEC56" s="37"/>
      <c r="AED56" s="37"/>
      <c r="AEE56" s="37"/>
      <c r="AEF56" s="37"/>
      <c r="AEG56" s="37"/>
      <c r="AEH56" s="37"/>
      <c r="AEI56" s="37"/>
      <c r="AEJ56" s="37"/>
      <c r="AEK56" s="37"/>
      <c r="AEL56" s="37"/>
      <c r="AEM56" s="37"/>
      <c r="AEN56" s="37"/>
      <c r="AEO56" s="37"/>
      <c r="AEP56" s="37"/>
      <c r="AEQ56" s="37"/>
      <c r="AER56" s="37"/>
      <c r="AES56" s="37"/>
      <c r="AET56" s="37"/>
      <c r="AEU56" s="37"/>
      <c r="AEV56" s="37"/>
      <c r="AEW56" s="37"/>
      <c r="AEX56" s="37"/>
      <c r="AEY56" s="37"/>
      <c r="AEZ56" s="37"/>
      <c r="AFA56" s="37"/>
      <c r="AFB56" s="37"/>
      <c r="AFC56" s="37"/>
      <c r="AFD56" s="37"/>
      <c r="AFE56" s="37"/>
      <c r="AFF56" s="37"/>
      <c r="AFG56" s="37"/>
      <c r="AFH56" s="37"/>
      <c r="AFI56" s="37"/>
      <c r="AFJ56" s="37"/>
      <c r="AFK56" s="37"/>
      <c r="AFL56" s="37"/>
      <c r="AFM56" s="37"/>
      <c r="AFN56" s="37"/>
      <c r="AFO56" s="37"/>
      <c r="AFP56" s="37"/>
      <c r="AFQ56" s="37"/>
      <c r="AFR56" s="37"/>
      <c r="AFS56" s="37"/>
      <c r="AFT56" s="37"/>
      <c r="AFU56" s="37"/>
      <c r="AFV56" s="37"/>
      <c r="AFW56" s="37"/>
      <c r="AFX56" s="37"/>
      <c r="AFY56" s="37"/>
      <c r="AFZ56" s="37"/>
      <c r="AGA56" s="37"/>
      <c r="AGB56" s="37"/>
      <c r="AGC56" s="37"/>
      <c r="AGD56" s="37"/>
      <c r="AGE56" s="37"/>
      <c r="AGF56" s="37"/>
      <c r="AGG56" s="37"/>
      <c r="AGH56" s="37"/>
      <c r="AGI56" s="37"/>
      <c r="AGJ56" s="37"/>
      <c r="AGK56" s="37"/>
      <c r="AGL56" s="37"/>
      <c r="AGM56" s="37"/>
      <c r="AGN56" s="37"/>
      <c r="AGO56" s="37"/>
      <c r="AGP56" s="37"/>
      <c r="AGQ56" s="37"/>
      <c r="AGR56" s="37"/>
      <c r="AGS56" s="37"/>
      <c r="AGT56" s="37"/>
      <c r="AGU56" s="37"/>
      <c r="AGV56" s="37"/>
      <c r="AGW56" s="37"/>
      <c r="AGX56" s="37"/>
      <c r="AGY56" s="37"/>
      <c r="AGZ56" s="37"/>
      <c r="AHA56" s="37"/>
      <c r="AHB56" s="37"/>
      <c r="AHC56" s="37"/>
      <c r="AHD56" s="37"/>
      <c r="AHE56" s="37"/>
      <c r="AHF56" s="37"/>
      <c r="AHG56" s="37"/>
      <c r="AHH56" s="37"/>
      <c r="AHI56" s="37"/>
      <c r="AHJ56" s="37"/>
      <c r="AHK56" s="37"/>
      <c r="AHL56" s="37"/>
      <c r="AHM56" s="37"/>
      <c r="AHN56" s="37"/>
      <c r="AHO56" s="37"/>
      <c r="AHP56" s="37"/>
      <c r="AHQ56" s="37"/>
      <c r="AHR56" s="37"/>
      <c r="AHS56" s="37"/>
      <c r="AHT56" s="37"/>
      <c r="AHU56" s="37"/>
      <c r="AHV56" s="37"/>
      <c r="AHW56" s="37"/>
      <c r="AHX56" s="37"/>
      <c r="AHY56" s="37"/>
      <c r="AHZ56" s="37"/>
      <c r="AIA56" s="37"/>
      <c r="AIB56" s="37"/>
      <c r="AIC56" s="37"/>
      <c r="AID56" s="37"/>
      <c r="AIE56" s="37"/>
      <c r="AIF56" s="37"/>
      <c r="AIG56" s="37"/>
      <c r="AIH56" s="37"/>
      <c r="AII56" s="37"/>
      <c r="AIJ56" s="37"/>
      <c r="AIK56" s="37"/>
      <c r="AIL56" s="37"/>
      <c r="AIM56" s="37"/>
      <c r="AIN56" s="37"/>
      <c r="AIO56" s="37"/>
      <c r="AIP56" s="37"/>
      <c r="AIQ56" s="37"/>
      <c r="AIR56" s="37"/>
      <c r="AIS56" s="37"/>
      <c r="AIT56" s="37"/>
      <c r="AIU56" s="37"/>
      <c r="AIV56" s="37"/>
      <c r="AIW56" s="37"/>
      <c r="AIX56" s="37"/>
      <c r="AIY56" s="37"/>
      <c r="AIZ56" s="37"/>
      <c r="AJA56" s="37"/>
      <c r="AJB56" s="37"/>
      <c r="AJC56" s="37"/>
      <c r="AJD56" s="37"/>
      <c r="AJE56" s="37"/>
      <c r="AJF56" s="37"/>
      <c r="AJG56" s="37"/>
      <c r="AJH56" s="37"/>
      <c r="AJI56" s="37"/>
      <c r="AJJ56" s="37"/>
      <c r="AJK56" s="37"/>
      <c r="AJL56" s="37"/>
      <c r="AJM56" s="37"/>
      <c r="AJN56" s="37"/>
      <c r="AJO56" s="37"/>
      <c r="AJP56" s="37"/>
      <c r="AJQ56" s="37"/>
      <c r="AJR56" s="37"/>
      <c r="AJS56" s="37"/>
      <c r="AJT56" s="37"/>
      <c r="AJU56" s="37"/>
      <c r="AJV56" s="37"/>
      <c r="AJW56" s="37"/>
      <c r="AJX56" s="37"/>
      <c r="AJY56" s="37"/>
      <c r="AJZ56" s="37"/>
      <c r="AKA56" s="37"/>
      <c r="AKB56" s="37"/>
      <c r="AKC56" s="37"/>
      <c r="AKD56" s="37"/>
      <c r="AKE56" s="37"/>
      <c r="AKF56" s="37"/>
      <c r="AKG56" s="37"/>
      <c r="AKH56" s="37"/>
      <c r="AKI56" s="37"/>
      <c r="AKJ56" s="37"/>
      <c r="AKK56" s="37"/>
      <c r="AKL56" s="37"/>
      <c r="AKM56" s="37"/>
      <c r="AKN56" s="37"/>
      <c r="AKO56" s="37"/>
      <c r="AKP56" s="37"/>
      <c r="AKQ56" s="37"/>
      <c r="AKR56" s="37"/>
      <c r="AKS56" s="37"/>
      <c r="AKT56" s="37"/>
      <c r="AKU56" s="37"/>
      <c r="AKV56" s="37"/>
      <c r="AKW56" s="37"/>
      <c r="AKX56" s="37"/>
      <c r="AKY56" s="37"/>
      <c r="AKZ56" s="37"/>
      <c r="ALA56" s="37"/>
      <c r="ALB56" s="37"/>
      <c r="ALC56" s="37"/>
      <c r="ALD56" s="37"/>
      <c r="ALE56" s="37"/>
      <c r="ALF56" s="37"/>
      <c r="ALG56" s="37"/>
      <c r="ALH56" s="37"/>
      <c r="ALI56" s="37"/>
      <c r="ALJ56" s="37"/>
      <c r="ALK56" s="37"/>
      <c r="ALL56" s="37"/>
      <c r="ALM56" s="37"/>
      <c r="ALN56" s="37"/>
      <c r="ALO56" s="37"/>
      <c r="ALP56" s="37"/>
      <c r="ALQ56" s="37"/>
      <c r="ALR56" s="37"/>
      <c r="ALS56" s="37"/>
      <c r="ALT56" s="37"/>
      <c r="ALU56" s="37"/>
      <c r="ALV56" s="37"/>
      <c r="ALW56" s="37"/>
      <c r="ALX56" s="37"/>
      <c r="ALY56" s="37"/>
      <c r="ALZ56" s="37"/>
      <c r="AMA56" s="37"/>
      <c r="AMB56" s="37"/>
      <c r="AMC56" s="37"/>
      <c r="AMD56" s="37"/>
      <c r="AME56" s="37"/>
      <c r="AMF56" s="37"/>
    </row>
    <row r="57" spans="1:1020" ht="15.75">
      <c r="A57" s="146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211"/>
      <c r="L57" s="109"/>
      <c r="M57" s="109"/>
      <c r="N57" s="109"/>
      <c r="O57" s="109"/>
      <c r="P57" s="147"/>
      <c r="Q57" s="148"/>
    </row>
    <row r="58" spans="1:1020" ht="15.75">
      <c r="A58" s="146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211"/>
      <c r="L58" s="109"/>
      <c r="M58" s="109"/>
      <c r="N58" s="109"/>
      <c r="O58" s="109"/>
      <c r="P58" s="147"/>
      <c r="Q58" s="148"/>
    </row>
    <row r="59" spans="1:1020" ht="15.75">
      <c r="A59" s="146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211"/>
      <c r="L59" s="109"/>
      <c r="M59" s="109"/>
      <c r="N59" s="109"/>
      <c r="O59" s="109"/>
      <c r="P59" s="147"/>
      <c r="Q59" s="148"/>
    </row>
    <row r="60" spans="1:1020" ht="16.149999999999999" customHeight="1">
      <c r="A60" s="146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211"/>
      <c r="L60" s="109"/>
      <c r="M60" s="109"/>
      <c r="N60" s="109"/>
      <c r="O60" s="109"/>
      <c r="P60" s="147"/>
      <c r="Q60" s="148"/>
    </row>
    <row r="61" spans="1:1020" ht="15.75">
      <c r="A61" s="146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211"/>
      <c r="L61" s="109"/>
      <c r="M61" s="109"/>
      <c r="N61" s="109"/>
      <c r="O61" s="109"/>
      <c r="P61" s="147"/>
      <c r="Q61" s="148"/>
    </row>
    <row r="62" spans="1:1020" ht="15.75" customHeight="1">
      <c r="A62" s="146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211"/>
      <c r="L62" s="109"/>
      <c r="M62" s="109"/>
      <c r="N62" s="109"/>
      <c r="O62" s="109"/>
      <c r="P62" s="147"/>
      <c r="Q62" s="148"/>
    </row>
    <row r="63" spans="1:1020" ht="31.5" customHeight="1">
      <c r="A63" s="146" t="s">
        <v>69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211"/>
      <c r="L63" s="109"/>
      <c r="M63" s="109"/>
      <c r="N63" s="109"/>
      <c r="O63" s="109"/>
      <c r="P63" s="147"/>
      <c r="Q63" s="148"/>
    </row>
    <row r="64" spans="1:1020" ht="15.75">
      <c r="A64" s="146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211"/>
      <c r="L64" s="109"/>
      <c r="M64" s="109"/>
      <c r="N64" s="109"/>
      <c r="O64" s="109"/>
      <c r="P64" s="147"/>
      <c r="Q64" s="148"/>
    </row>
    <row r="65" spans="1:1020" ht="15.6" customHeight="1">
      <c r="A65" s="146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211"/>
      <c r="L65" s="109"/>
      <c r="M65" s="109"/>
      <c r="N65" s="109"/>
      <c r="O65" s="109"/>
      <c r="P65" s="147"/>
      <c r="Q65" s="148"/>
    </row>
    <row r="66" spans="1:1020" ht="15.75">
      <c r="A66" s="146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211"/>
      <c r="L66" s="109"/>
      <c r="M66" s="109"/>
      <c r="N66" s="109"/>
      <c r="O66" s="109"/>
      <c r="P66" s="147"/>
      <c r="Q66" s="148"/>
    </row>
    <row r="67" spans="1:1020" ht="15.75">
      <c r="A67" s="146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211">
        <v>411</v>
      </c>
      <c r="L67" s="109"/>
      <c r="M67" s="109"/>
      <c r="N67" s="109"/>
      <c r="O67" s="109"/>
      <c r="P67" s="147"/>
      <c r="Q67" s="148"/>
    </row>
    <row r="68" spans="1:1020" ht="19.5" customHeight="1">
      <c r="A68" s="146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211"/>
      <c r="L68" s="109"/>
      <c r="M68" s="109"/>
      <c r="N68" s="109"/>
      <c r="O68" s="109"/>
      <c r="P68" s="147"/>
      <c r="Q68" s="148"/>
    </row>
    <row r="69" spans="1:1020" s="38" customFormat="1" ht="15.75">
      <c r="A69" s="14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211"/>
      <c r="L69" s="109"/>
      <c r="M69" s="109"/>
      <c r="N69" s="109"/>
      <c r="O69" s="121">
        <f>ROUND(((B69+J69)*4)+K69*9.4,2)</f>
        <v>0</v>
      </c>
      <c r="P69" s="147"/>
      <c r="Q69" s="148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7"/>
      <c r="NV69" s="37"/>
      <c r="NW69" s="37"/>
      <c r="NX69" s="37"/>
      <c r="NY69" s="37"/>
      <c r="NZ69" s="37"/>
      <c r="OA69" s="37"/>
      <c r="OB69" s="37"/>
      <c r="OC69" s="37"/>
      <c r="OD69" s="37"/>
      <c r="OE69" s="37"/>
      <c r="OF69" s="37"/>
      <c r="OG69" s="37"/>
      <c r="OH69" s="37"/>
      <c r="OI69" s="37"/>
      <c r="OJ69" s="37"/>
      <c r="OK69" s="37"/>
      <c r="OL69" s="37"/>
      <c r="OM69" s="37"/>
      <c r="ON69" s="37"/>
      <c r="OO69" s="37"/>
      <c r="OP69" s="37"/>
      <c r="OQ69" s="37"/>
      <c r="OR69" s="37"/>
      <c r="OS69" s="37"/>
      <c r="OT69" s="37"/>
      <c r="OU69" s="37"/>
      <c r="OV69" s="37"/>
      <c r="OW69" s="37"/>
      <c r="OX69" s="37"/>
      <c r="OY69" s="37"/>
      <c r="OZ69" s="37"/>
      <c r="PA69" s="37"/>
      <c r="PB69" s="37"/>
      <c r="PC69" s="37"/>
      <c r="PD69" s="37"/>
      <c r="PE69" s="37"/>
      <c r="PF69" s="37"/>
      <c r="PG69" s="37"/>
      <c r="PH69" s="37"/>
      <c r="PI69" s="37"/>
      <c r="PJ69" s="37"/>
      <c r="PK69" s="37"/>
      <c r="PL69" s="37"/>
      <c r="PM69" s="37"/>
      <c r="PN69" s="37"/>
      <c r="PO69" s="37"/>
      <c r="PP69" s="37"/>
      <c r="PQ69" s="37"/>
      <c r="PR69" s="37"/>
      <c r="PS69" s="37"/>
      <c r="PT69" s="37"/>
      <c r="PU69" s="37"/>
      <c r="PV69" s="37"/>
      <c r="PW69" s="37"/>
      <c r="PX69" s="37"/>
      <c r="PY69" s="37"/>
      <c r="PZ69" s="37"/>
      <c r="QA69" s="37"/>
      <c r="QB69" s="37"/>
      <c r="QC69" s="37"/>
      <c r="QD69" s="37"/>
      <c r="QE69" s="37"/>
      <c r="QF69" s="37"/>
      <c r="QG69" s="37"/>
      <c r="QH69" s="37"/>
      <c r="QI69" s="37"/>
      <c r="QJ69" s="37"/>
      <c r="QK69" s="37"/>
      <c r="QL69" s="37"/>
      <c r="QM69" s="37"/>
      <c r="QN69" s="37"/>
      <c r="QO69" s="37"/>
      <c r="QP69" s="37"/>
      <c r="QQ69" s="37"/>
      <c r="QR69" s="37"/>
      <c r="QS69" s="37"/>
      <c r="QT69" s="37"/>
      <c r="QU69" s="37"/>
      <c r="QV69" s="37"/>
      <c r="QW69" s="37"/>
      <c r="QX69" s="37"/>
      <c r="QY69" s="37"/>
      <c r="QZ69" s="37"/>
      <c r="RA69" s="37"/>
      <c r="RB69" s="37"/>
      <c r="RC69" s="37"/>
      <c r="RD69" s="37"/>
      <c r="RE69" s="37"/>
      <c r="RF69" s="37"/>
      <c r="RG69" s="37"/>
      <c r="RH69" s="37"/>
      <c r="RI69" s="37"/>
      <c r="RJ69" s="37"/>
      <c r="RK69" s="37"/>
      <c r="RL69" s="37"/>
      <c r="RM69" s="37"/>
      <c r="RN69" s="37"/>
      <c r="RO69" s="37"/>
      <c r="RP69" s="37"/>
      <c r="RQ69" s="37"/>
      <c r="RR69" s="37"/>
      <c r="RS69" s="37"/>
      <c r="RT69" s="37"/>
      <c r="RU69" s="37"/>
      <c r="RV69" s="37"/>
      <c r="RW69" s="37"/>
      <c r="RX69" s="37"/>
      <c r="RY69" s="37"/>
      <c r="RZ69" s="37"/>
      <c r="SA69" s="37"/>
      <c r="SB69" s="37"/>
      <c r="SC69" s="37"/>
      <c r="SD69" s="37"/>
      <c r="SE69" s="37"/>
      <c r="SF69" s="37"/>
      <c r="SG69" s="37"/>
      <c r="SH69" s="37"/>
      <c r="SI69" s="37"/>
      <c r="SJ69" s="37"/>
      <c r="SK69" s="37"/>
      <c r="SL69" s="37"/>
      <c r="SM69" s="37"/>
      <c r="SN69" s="37"/>
      <c r="SO69" s="37"/>
      <c r="SP69" s="37"/>
      <c r="SQ69" s="37"/>
      <c r="SR69" s="37"/>
      <c r="SS69" s="37"/>
      <c r="ST69" s="37"/>
      <c r="SU69" s="37"/>
      <c r="SV69" s="37"/>
      <c r="SW69" s="37"/>
      <c r="SX69" s="37"/>
      <c r="SY69" s="37"/>
      <c r="SZ69" s="37"/>
      <c r="TA69" s="37"/>
      <c r="TB69" s="37"/>
      <c r="TC69" s="37"/>
      <c r="TD69" s="37"/>
      <c r="TE69" s="37"/>
      <c r="TF69" s="37"/>
      <c r="TG69" s="37"/>
      <c r="TH69" s="37"/>
      <c r="TI69" s="37"/>
      <c r="TJ69" s="37"/>
      <c r="TK69" s="37"/>
      <c r="TL69" s="37"/>
      <c r="TM69" s="37"/>
      <c r="TN69" s="37"/>
      <c r="TO69" s="37"/>
      <c r="TP69" s="37"/>
      <c r="TQ69" s="37"/>
      <c r="TR69" s="37"/>
      <c r="TS69" s="37"/>
      <c r="TT69" s="37"/>
      <c r="TU69" s="37"/>
      <c r="TV69" s="37"/>
      <c r="TW69" s="37"/>
      <c r="TX69" s="37"/>
      <c r="TY69" s="37"/>
      <c r="TZ69" s="37"/>
      <c r="UA69" s="37"/>
      <c r="UB69" s="37"/>
      <c r="UC69" s="37"/>
      <c r="UD69" s="37"/>
      <c r="UE69" s="37"/>
      <c r="UF69" s="37"/>
      <c r="UG69" s="37"/>
      <c r="UH69" s="37"/>
      <c r="UI69" s="37"/>
      <c r="UJ69" s="37"/>
      <c r="UK69" s="37"/>
      <c r="UL69" s="37"/>
      <c r="UM69" s="37"/>
      <c r="UN69" s="37"/>
      <c r="UO69" s="37"/>
      <c r="UP69" s="37"/>
      <c r="UQ69" s="37"/>
      <c r="UR69" s="37"/>
      <c r="US69" s="37"/>
      <c r="UT69" s="37"/>
      <c r="UU69" s="37"/>
      <c r="UV69" s="37"/>
      <c r="UW69" s="37"/>
      <c r="UX69" s="37"/>
      <c r="UY69" s="37"/>
      <c r="UZ69" s="37"/>
      <c r="VA69" s="37"/>
      <c r="VB69" s="37"/>
      <c r="VC69" s="37"/>
      <c r="VD69" s="37"/>
      <c r="VE69" s="37"/>
      <c r="VF69" s="37"/>
      <c r="VG69" s="37"/>
      <c r="VH69" s="37"/>
      <c r="VI69" s="37"/>
      <c r="VJ69" s="37"/>
      <c r="VK69" s="37"/>
      <c r="VL69" s="37"/>
      <c r="VM69" s="37"/>
      <c r="VN69" s="37"/>
      <c r="VO69" s="37"/>
      <c r="VP69" s="37"/>
      <c r="VQ69" s="37"/>
      <c r="VR69" s="37"/>
      <c r="VS69" s="37"/>
      <c r="VT69" s="37"/>
      <c r="VU69" s="37"/>
      <c r="VV69" s="37"/>
      <c r="VW69" s="37"/>
      <c r="VX69" s="37"/>
      <c r="VY69" s="37"/>
      <c r="VZ69" s="37"/>
      <c r="WA69" s="37"/>
      <c r="WB69" s="37"/>
      <c r="WC69" s="37"/>
      <c r="WD69" s="37"/>
      <c r="WE69" s="37"/>
      <c r="WF69" s="37"/>
      <c r="WG69" s="37"/>
      <c r="WH69" s="37"/>
      <c r="WI69" s="37"/>
      <c r="WJ69" s="37"/>
      <c r="WK69" s="37"/>
      <c r="WL69" s="37"/>
      <c r="WM69" s="37"/>
      <c r="WN69" s="37"/>
      <c r="WO69" s="37"/>
      <c r="WP69" s="37"/>
      <c r="WQ69" s="37"/>
      <c r="WR69" s="37"/>
      <c r="WS69" s="37"/>
      <c r="WT69" s="37"/>
      <c r="WU69" s="37"/>
      <c r="WV69" s="37"/>
      <c r="WW69" s="37"/>
      <c r="WX69" s="37"/>
      <c r="WY69" s="37"/>
      <c r="WZ69" s="37"/>
      <c r="XA69" s="37"/>
      <c r="XB69" s="37"/>
      <c r="XC69" s="37"/>
      <c r="XD69" s="37"/>
      <c r="XE69" s="37"/>
      <c r="XF69" s="37"/>
      <c r="XG69" s="37"/>
      <c r="XH69" s="37"/>
      <c r="XI69" s="37"/>
      <c r="XJ69" s="37"/>
      <c r="XK69" s="37"/>
      <c r="XL69" s="37"/>
      <c r="XM69" s="37"/>
      <c r="XN69" s="37"/>
      <c r="XO69" s="37"/>
      <c r="XP69" s="37"/>
      <c r="XQ69" s="37"/>
      <c r="XR69" s="37"/>
      <c r="XS69" s="37"/>
      <c r="XT69" s="37"/>
      <c r="XU69" s="37"/>
      <c r="XV69" s="37"/>
      <c r="XW69" s="37"/>
      <c r="XX69" s="37"/>
      <c r="XY69" s="37"/>
      <c r="XZ69" s="37"/>
      <c r="YA69" s="37"/>
      <c r="YB69" s="37"/>
      <c r="YC69" s="37"/>
      <c r="YD69" s="37"/>
      <c r="YE69" s="37"/>
      <c r="YF69" s="37"/>
      <c r="YG69" s="37"/>
      <c r="YH69" s="37"/>
      <c r="YI69" s="37"/>
      <c r="YJ69" s="37"/>
      <c r="YK69" s="37"/>
      <c r="YL69" s="37"/>
      <c r="YM69" s="37"/>
      <c r="YN69" s="37"/>
      <c r="YO69" s="37"/>
      <c r="YP69" s="37"/>
      <c r="YQ69" s="37"/>
      <c r="YR69" s="37"/>
      <c r="YS69" s="37"/>
      <c r="YT69" s="37"/>
      <c r="YU69" s="37"/>
      <c r="YV69" s="37"/>
      <c r="YW69" s="37"/>
      <c r="YX69" s="37"/>
      <c r="YY69" s="37"/>
      <c r="YZ69" s="37"/>
      <c r="ZA69" s="37"/>
      <c r="ZB69" s="37"/>
      <c r="ZC69" s="37"/>
      <c r="ZD69" s="37"/>
      <c r="ZE69" s="37"/>
      <c r="ZF69" s="37"/>
      <c r="ZG69" s="37"/>
      <c r="ZH69" s="37"/>
      <c r="ZI69" s="37"/>
      <c r="ZJ69" s="37"/>
      <c r="ZK69" s="37"/>
      <c r="ZL69" s="37"/>
      <c r="ZM69" s="37"/>
      <c r="ZN69" s="37"/>
      <c r="ZO69" s="37"/>
      <c r="ZP69" s="37"/>
      <c r="ZQ69" s="37"/>
      <c r="ZR69" s="37"/>
      <c r="ZS69" s="37"/>
      <c r="ZT69" s="37"/>
      <c r="ZU69" s="37"/>
      <c r="ZV69" s="37"/>
      <c r="ZW69" s="37"/>
      <c r="ZX69" s="37"/>
      <c r="ZY69" s="37"/>
      <c r="ZZ69" s="37"/>
      <c r="AAA69" s="37"/>
      <c r="AAB69" s="37"/>
      <c r="AAC69" s="37"/>
      <c r="AAD69" s="37"/>
      <c r="AAE69" s="37"/>
      <c r="AAF69" s="37"/>
      <c r="AAG69" s="37"/>
      <c r="AAH69" s="37"/>
      <c r="AAI69" s="37"/>
      <c r="AAJ69" s="37"/>
      <c r="AAK69" s="37"/>
      <c r="AAL69" s="37"/>
      <c r="AAM69" s="37"/>
      <c r="AAN69" s="37"/>
      <c r="AAO69" s="37"/>
      <c r="AAP69" s="37"/>
      <c r="AAQ69" s="37"/>
      <c r="AAR69" s="37"/>
      <c r="AAS69" s="37"/>
      <c r="AAT69" s="37"/>
      <c r="AAU69" s="37"/>
      <c r="AAV69" s="37"/>
      <c r="AAW69" s="37"/>
      <c r="AAX69" s="37"/>
      <c r="AAY69" s="37"/>
      <c r="AAZ69" s="37"/>
      <c r="ABA69" s="37"/>
      <c r="ABB69" s="37"/>
      <c r="ABC69" s="37"/>
      <c r="ABD69" s="37"/>
      <c r="ABE69" s="37"/>
      <c r="ABF69" s="37"/>
      <c r="ABG69" s="37"/>
      <c r="ABH69" s="37"/>
      <c r="ABI69" s="37"/>
      <c r="ABJ69" s="37"/>
      <c r="ABK69" s="37"/>
      <c r="ABL69" s="37"/>
      <c r="ABM69" s="37"/>
      <c r="ABN69" s="37"/>
      <c r="ABO69" s="37"/>
      <c r="ABP69" s="37"/>
      <c r="ABQ69" s="37"/>
      <c r="ABR69" s="37"/>
      <c r="ABS69" s="37"/>
      <c r="ABT69" s="37"/>
      <c r="ABU69" s="37"/>
      <c r="ABV69" s="37"/>
      <c r="ABW69" s="37"/>
      <c r="ABX69" s="37"/>
      <c r="ABY69" s="37"/>
      <c r="ABZ69" s="37"/>
      <c r="ACA69" s="37"/>
      <c r="ACB69" s="37"/>
      <c r="ACC69" s="37"/>
      <c r="ACD69" s="37"/>
      <c r="ACE69" s="37"/>
      <c r="ACF69" s="37"/>
      <c r="ACG69" s="37"/>
      <c r="ACH69" s="37"/>
      <c r="ACI69" s="37"/>
      <c r="ACJ69" s="37"/>
      <c r="ACK69" s="37"/>
      <c r="ACL69" s="37"/>
      <c r="ACM69" s="37"/>
      <c r="ACN69" s="37"/>
      <c r="ACO69" s="37"/>
      <c r="ACP69" s="37"/>
      <c r="ACQ69" s="37"/>
      <c r="ACR69" s="37"/>
      <c r="ACS69" s="37"/>
      <c r="ACT69" s="37"/>
      <c r="ACU69" s="37"/>
      <c r="ACV69" s="37"/>
      <c r="ACW69" s="37"/>
      <c r="ACX69" s="37"/>
      <c r="ACY69" s="37"/>
      <c r="ACZ69" s="37"/>
      <c r="ADA69" s="37"/>
      <c r="ADB69" s="37"/>
      <c r="ADC69" s="37"/>
      <c r="ADD69" s="37"/>
      <c r="ADE69" s="37"/>
      <c r="ADF69" s="37"/>
      <c r="ADG69" s="37"/>
      <c r="ADH69" s="37"/>
      <c r="ADI69" s="37"/>
      <c r="ADJ69" s="37"/>
      <c r="ADK69" s="37"/>
      <c r="ADL69" s="37"/>
      <c r="ADM69" s="37"/>
      <c r="ADN69" s="37"/>
      <c r="ADO69" s="37"/>
      <c r="ADP69" s="37"/>
      <c r="ADQ69" s="37"/>
      <c r="ADR69" s="37"/>
      <c r="ADS69" s="37"/>
      <c r="ADT69" s="37"/>
      <c r="ADU69" s="37"/>
      <c r="ADV69" s="37"/>
      <c r="ADW69" s="37"/>
      <c r="ADX69" s="37"/>
      <c r="ADY69" s="37"/>
      <c r="ADZ69" s="37"/>
      <c r="AEA69" s="37"/>
      <c r="AEB69" s="37"/>
      <c r="AEC69" s="37"/>
      <c r="AED69" s="37"/>
      <c r="AEE69" s="37"/>
      <c r="AEF69" s="37"/>
      <c r="AEG69" s="37"/>
      <c r="AEH69" s="37"/>
      <c r="AEI69" s="37"/>
      <c r="AEJ69" s="37"/>
      <c r="AEK69" s="37"/>
      <c r="AEL69" s="37"/>
      <c r="AEM69" s="37"/>
      <c r="AEN69" s="37"/>
      <c r="AEO69" s="37"/>
      <c r="AEP69" s="37"/>
      <c r="AEQ69" s="37"/>
      <c r="AER69" s="37"/>
      <c r="AES69" s="37"/>
      <c r="AET69" s="37"/>
      <c r="AEU69" s="37"/>
      <c r="AEV69" s="37"/>
      <c r="AEW69" s="37"/>
      <c r="AEX69" s="37"/>
      <c r="AEY69" s="37"/>
      <c r="AEZ69" s="37"/>
      <c r="AFA69" s="37"/>
      <c r="AFB69" s="37"/>
      <c r="AFC69" s="37"/>
      <c r="AFD69" s="37"/>
      <c r="AFE69" s="37"/>
      <c r="AFF69" s="37"/>
      <c r="AFG69" s="37"/>
      <c r="AFH69" s="37"/>
      <c r="AFI69" s="37"/>
      <c r="AFJ69" s="37"/>
      <c r="AFK69" s="37"/>
      <c r="AFL69" s="37"/>
      <c r="AFM69" s="37"/>
      <c r="AFN69" s="37"/>
      <c r="AFO69" s="37"/>
      <c r="AFP69" s="37"/>
      <c r="AFQ69" s="37"/>
      <c r="AFR69" s="37"/>
      <c r="AFS69" s="37"/>
      <c r="AFT69" s="37"/>
      <c r="AFU69" s="37"/>
      <c r="AFV69" s="37"/>
      <c r="AFW69" s="37"/>
      <c r="AFX69" s="37"/>
      <c r="AFY69" s="37"/>
      <c r="AFZ69" s="37"/>
      <c r="AGA69" s="37"/>
      <c r="AGB69" s="37"/>
      <c r="AGC69" s="37"/>
      <c r="AGD69" s="37"/>
      <c r="AGE69" s="37"/>
      <c r="AGF69" s="37"/>
      <c r="AGG69" s="37"/>
      <c r="AGH69" s="37"/>
      <c r="AGI69" s="37"/>
      <c r="AGJ69" s="37"/>
      <c r="AGK69" s="37"/>
      <c r="AGL69" s="37"/>
      <c r="AGM69" s="37"/>
      <c r="AGN69" s="37"/>
      <c r="AGO69" s="37"/>
      <c r="AGP69" s="37"/>
      <c r="AGQ69" s="37"/>
      <c r="AGR69" s="37"/>
      <c r="AGS69" s="37"/>
      <c r="AGT69" s="37"/>
      <c r="AGU69" s="37"/>
      <c r="AGV69" s="37"/>
      <c r="AGW69" s="37"/>
      <c r="AGX69" s="37"/>
      <c r="AGY69" s="37"/>
      <c r="AGZ69" s="37"/>
      <c r="AHA69" s="37"/>
      <c r="AHB69" s="37"/>
      <c r="AHC69" s="37"/>
      <c r="AHD69" s="37"/>
      <c r="AHE69" s="37"/>
      <c r="AHF69" s="37"/>
      <c r="AHG69" s="37"/>
      <c r="AHH69" s="37"/>
      <c r="AHI69" s="37"/>
      <c r="AHJ69" s="37"/>
      <c r="AHK69" s="37"/>
      <c r="AHL69" s="37"/>
      <c r="AHM69" s="37"/>
      <c r="AHN69" s="37"/>
      <c r="AHO69" s="37"/>
      <c r="AHP69" s="37"/>
      <c r="AHQ69" s="37"/>
      <c r="AHR69" s="37"/>
      <c r="AHS69" s="37"/>
      <c r="AHT69" s="37"/>
      <c r="AHU69" s="37"/>
      <c r="AHV69" s="37"/>
      <c r="AHW69" s="37"/>
      <c r="AHX69" s="37"/>
      <c r="AHY69" s="37"/>
      <c r="AHZ69" s="37"/>
      <c r="AIA69" s="37"/>
      <c r="AIB69" s="37"/>
      <c r="AIC69" s="37"/>
      <c r="AID69" s="37"/>
      <c r="AIE69" s="37"/>
      <c r="AIF69" s="37"/>
      <c r="AIG69" s="37"/>
      <c r="AIH69" s="37"/>
      <c r="AII69" s="37"/>
      <c r="AIJ69" s="37"/>
      <c r="AIK69" s="37"/>
      <c r="AIL69" s="37"/>
      <c r="AIM69" s="37"/>
      <c r="AIN69" s="37"/>
      <c r="AIO69" s="37"/>
      <c r="AIP69" s="37"/>
      <c r="AIQ69" s="37"/>
      <c r="AIR69" s="37"/>
      <c r="AIS69" s="37"/>
      <c r="AIT69" s="37"/>
      <c r="AIU69" s="37"/>
      <c r="AIV69" s="37"/>
      <c r="AIW69" s="37"/>
      <c r="AIX69" s="37"/>
      <c r="AIY69" s="37"/>
      <c r="AIZ69" s="37"/>
      <c r="AJA69" s="37"/>
      <c r="AJB69" s="37"/>
      <c r="AJC69" s="37"/>
      <c r="AJD69" s="37"/>
      <c r="AJE69" s="37"/>
      <c r="AJF69" s="37"/>
      <c r="AJG69" s="37"/>
      <c r="AJH69" s="37"/>
      <c r="AJI69" s="37"/>
      <c r="AJJ69" s="37"/>
      <c r="AJK69" s="37"/>
      <c r="AJL69" s="37"/>
      <c r="AJM69" s="37"/>
      <c r="AJN69" s="37"/>
      <c r="AJO69" s="37"/>
      <c r="AJP69" s="37"/>
      <c r="AJQ69" s="37"/>
      <c r="AJR69" s="37"/>
      <c r="AJS69" s="37"/>
      <c r="AJT69" s="37"/>
      <c r="AJU69" s="37"/>
      <c r="AJV69" s="37"/>
      <c r="AJW69" s="37"/>
      <c r="AJX69" s="37"/>
      <c r="AJY69" s="37"/>
      <c r="AJZ69" s="37"/>
      <c r="AKA69" s="37"/>
      <c r="AKB69" s="37"/>
      <c r="AKC69" s="37"/>
      <c r="AKD69" s="37"/>
      <c r="AKE69" s="37"/>
      <c r="AKF69" s="37"/>
      <c r="AKG69" s="37"/>
      <c r="AKH69" s="37"/>
      <c r="AKI69" s="37"/>
      <c r="AKJ69" s="37"/>
      <c r="AKK69" s="37"/>
      <c r="AKL69" s="37"/>
      <c r="AKM69" s="37"/>
      <c r="AKN69" s="37"/>
      <c r="AKO69" s="37"/>
      <c r="AKP69" s="37"/>
      <c r="AKQ69" s="37"/>
      <c r="AKR69" s="37"/>
      <c r="AKS69" s="37"/>
      <c r="AKT69" s="37"/>
      <c r="AKU69" s="37"/>
      <c r="AKV69" s="37"/>
      <c r="AKW69" s="37"/>
      <c r="AKX69" s="37"/>
      <c r="AKY69" s="37"/>
      <c r="AKZ69" s="37"/>
      <c r="ALA69" s="37"/>
      <c r="ALB69" s="37"/>
      <c r="ALC69" s="37"/>
      <c r="ALD69" s="37"/>
      <c r="ALE69" s="37"/>
      <c r="ALF69" s="37"/>
      <c r="ALG69" s="37"/>
      <c r="ALH69" s="37"/>
      <c r="ALI69" s="37"/>
      <c r="ALJ69" s="37"/>
      <c r="ALK69" s="37"/>
      <c r="ALL69" s="37"/>
      <c r="ALM69" s="37"/>
      <c r="ALN69" s="37"/>
      <c r="ALO69" s="37"/>
      <c r="ALP69" s="37"/>
      <c r="ALQ69" s="37"/>
      <c r="ALR69" s="37"/>
      <c r="ALS69" s="37"/>
      <c r="ALT69" s="37"/>
      <c r="ALU69" s="37"/>
      <c r="ALV69" s="37"/>
      <c r="ALW69" s="37"/>
      <c r="ALX69" s="37"/>
      <c r="ALY69" s="37"/>
      <c r="ALZ69" s="37"/>
      <c r="AMA69" s="37"/>
      <c r="AMB69" s="37"/>
      <c r="AMC69" s="37"/>
      <c r="AMD69" s="37"/>
      <c r="AME69" s="37"/>
      <c r="AMF69" s="37"/>
    </row>
    <row r="70" spans="1:1020" ht="15.75">
      <c r="A70" s="146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211"/>
      <c r="L70" s="109"/>
      <c r="M70" s="109"/>
      <c r="N70" s="109"/>
      <c r="O70" s="109"/>
      <c r="P70" s="147"/>
      <c r="Q70" s="148"/>
    </row>
    <row r="71" spans="1:1020" ht="16.5" thickBot="1">
      <c r="A71" s="33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51"/>
      <c r="Q71" s="152"/>
    </row>
    <row r="72" spans="1:1020" ht="16.5" thickBot="1">
      <c r="A72" s="34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821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020" ht="22.9" customHeight="1">
      <c r="A73" s="43"/>
      <c r="B73" s="85"/>
      <c r="C73" s="85"/>
      <c r="D73" s="85"/>
      <c r="E73" s="85"/>
      <c r="F73" s="85"/>
      <c r="G73" s="85"/>
      <c r="H73" s="85"/>
      <c r="I73" s="85"/>
      <c r="J73" s="92"/>
      <c r="K73" s="92"/>
      <c r="L73" s="86"/>
      <c r="M73" s="86"/>
      <c r="N73" s="86"/>
      <c r="O73" s="86"/>
      <c r="P73" s="86"/>
      <c r="Q73" s="86"/>
    </row>
    <row r="74" spans="1:1020" ht="15.75">
      <c r="B74" s="87"/>
      <c r="C74" s="94"/>
      <c r="D74" s="87"/>
      <c r="E74" s="87"/>
      <c r="F74" s="87"/>
      <c r="G74" s="87"/>
      <c r="H74" s="87"/>
      <c r="I74" s="87"/>
      <c r="J74" s="93"/>
      <c r="K74" s="93"/>
      <c r="L74" s="88"/>
      <c r="M74" s="88"/>
      <c r="N74" s="88"/>
      <c r="O74" s="88"/>
      <c r="P74" s="88"/>
      <c r="Q74" s="88"/>
    </row>
    <row r="75" spans="1:1020" ht="15.75">
      <c r="B75" s="87"/>
      <c r="C75" s="87"/>
      <c r="D75" s="87"/>
      <c r="E75" s="87"/>
      <c r="F75" s="87"/>
      <c r="G75" s="87"/>
      <c r="H75" s="87"/>
      <c r="I75" s="87"/>
      <c r="J75" s="93"/>
      <c r="K75" s="93"/>
      <c r="L75" s="88"/>
      <c r="M75" s="88"/>
      <c r="N75" s="88"/>
      <c r="O75" s="88"/>
      <c r="P75" s="88"/>
      <c r="Q75" s="88"/>
    </row>
    <row r="76" spans="1:1020" ht="22.15" customHeight="1">
      <c r="A76" s="51"/>
      <c r="B76" s="85"/>
      <c r="C76" s="85"/>
      <c r="D76" s="85"/>
      <c r="E76" s="85"/>
      <c r="F76" s="85"/>
      <c r="G76" s="85"/>
      <c r="H76" s="85"/>
      <c r="I76" s="85"/>
      <c r="J76" s="92"/>
      <c r="K76" s="92"/>
      <c r="L76" s="86"/>
      <c r="M76" s="86"/>
      <c r="N76" s="86"/>
      <c r="O76" s="86"/>
      <c r="P76" s="86"/>
      <c r="Q76" s="86"/>
    </row>
    <row r="77" spans="1:1020" ht="15.75">
      <c r="B77" s="87"/>
      <c r="C77" s="87"/>
      <c r="D77" s="87"/>
      <c r="E77" s="87"/>
      <c r="F77" s="87"/>
      <c r="G77" s="87"/>
      <c r="H77" s="87"/>
      <c r="I77" s="87"/>
      <c r="J77" s="93"/>
      <c r="K77" s="93"/>
      <c r="L77" s="88"/>
      <c r="M77" s="88"/>
      <c r="N77" s="88"/>
      <c r="O77" s="88"/>
      <c r="P77" s="88"/>
      <c r="Q77" s="88"/>
    </row>
    <row r="78" spans="1:1020" ht="15.75">
      <c r="B78" s="87"/>
      <c r="C78" s="87"/>
      <c r="D78" s="87"/>
      <c r="E78" s="87"/>
      <c r="F78" s="87"/>
      <c r="G78" s="87"/>
      <c r="H78" s="87"/>
      <c r="I78" s="87"/>
      <c r="J78" s="94"/>
      <c r="K78" s="94"/>
      <c r="L78" s="87"/>
      <c r="M78" s="87"/>
      <c r="N78" s="87"/>
      <c r="O78" s="87"/>
      <c r="P78" s="87"/>
      <c r="Q78" s="87"/>
    </row>
    <row r="79" spans="1:1020" ht="15.75">
      <c r="B79" s="90"/>
      <c r="C79" s="90"/>
      <c r="D79" s="90"/>
      <c r="E79" s="90"/>
      <c r="F79" s="90"/>
      <c r="G79" s="90"/>
      <c r="H79" s="90"/>
      <c r="I79" s="90"/>
      <c r="J79" s="95"/>
      <c r="K79" s="95"/>
      <c r="L79" s="91"/>
      <c r="M79" s="91"/>
      <c r="N79" s="91"/>
      <c r="O79" s="91"/>
      <c r="P79" s="91"/>
      <c r="Q79" s="91"/>
    </row>
    <row r="80" spans="1:1020" ht="15.75">
      <c r="B80" s="90"/>
      <c r="C80" s="90"/>
      <c r="D80" s="90"/>
      <c r="E80" s="90"/>
      <c r="F80" s="90"/>
      <c r="G80" s="90"/>
      <c r="H80" s="90"/>
      <c r="I80" s="90"/>
      <c r="J80" s="95"/>
      <c r="K80" s="95"/>
      <c r="L80" s="91"/>
      <c r="M80" s="91"/>
      <c r="N80" s="91"/>
      <c r="O80" s="91"/>
      <c r="P80" s="91"/>
      <c r="Q80" s="91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146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649999999999999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649999999999999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 ht="29.2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119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10</v>
      </c>
      <c r="C7" s="114"/>
      <c r="D7" s="114"/>
      <c r="E7" s="114"/>
      <c r="F7" s="114"/>
      <c r="G7" s="114"/>
      <c r="H7" s="201">
        <v>10</v>
      </c>
      <c r="I7" s="201"/>
      <c r="J7" s="234"/>
      <c r="K7" s="234">
        <v>1425</v>
      </c>
      <c r="L7" s="200"/>
      <c r="M7" s="200"/>
      <c r="N7" s="200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203"/>
      <c r="I8" s="203"/>
      <c r="J8" s="210"/>
      <c r="K8" s="210"/>
      <c r="L8" s="202"/>
      <c r="M8" s="202"/>
      <c r="N8" s="202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203"/>
      <c r="I9" s="203"/>
      <c r="J9" s="210"/>
      <c r="K9" s="210"/>
      <c r="L9" s="202"/>
      <c r="M9" s="202"/>
      <c r="N9" s="202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203"/>
      <c r="I10" s="203"/>
      <c r="J10" s="210"/>
      <c r="K10" s="210"/>
      <c r="L10" s="202"/>
      <c r="M10" s="202"/>
      <c r="N10" s="202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203"/>
      <c r="I11" s="203"/>
      <c r="J11" s="210"/>
      <c r="K11" s="210"/>
      <c r="L11" s="202"/>
      <c r="M11" s="202"/>
      <c r="N11" s="202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203"/>
      <c r="I12" s="203"/>
      <c r="J12" s="210"/>
      <c r="K12" s="210"/>
      <c r="L12" s="202"/>
      <c r="M12" s="202"/>
      <c r="N12" s="202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203"/>
      <c r="I13" s="203"/>
      <c r="J13" s="210"/>
      <c r="K13" s="210"/>
      <c r="L13" s="202"/>
      <c r="M13" s="202"/>
      <c r="N13" s="202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203"/>
      <c r="I14" s="203"/>
      <c r="J14" s="210"/>
      <c r="K14" s="210"/>
      <c r="L14" s="202"/>
      <c r="M14" s="202"/>
      <c r="N14" s="202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203"/>
      <c r="I15" s="203"/>
      <c r="J15" s="210"/>
      <c r="K15" s="210"/>
      <c r="L15" s="202"/>
      <c r="M15" s="202"/>
      <c r="N15" s="202"/>
      <c r="O15" s="109"/>
      <c r="P15" s="109"/>
      <c r="Q15" s="118"/>
    </row>
    <row r="16" spans="1:17" ht="15.75">
      <c r="A16" s="130" t="s">
        <v>13</v>
      </c>
      <c r="B16" s="117">
        <f t="shared" si="0"/>
        <v>10</v>
      </c>
      <c r="C16" s="108"/>
      <c r="D16" s="108"/>
      <c r="E16" s="108"/>
      <c r="F16" s="108"/>
      <c r="G16" s="108"/>
      <c r="H16" s="203">
        <v>10</v>
      </c>
      <c r="I16" s="203"/>
      <c r="J16" s="210"/>
      <c r="K16" s="210">
        <v>750</v>
      </c>
      <c r="L16" s="202"/>
      <c r="M16" s="202"/>
      <c r="N16" s="202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203"/>
      <c r="I17" s="203"/>
      <c r="J17" s="210"/>
      <c r="K17" s="210"/>
      <c r="L17" s="202"/>
      <c r="M17" s="202"/>
      <c r="N17" s="202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203"/>
      <c r="I18" s="203"/>
      <c r="J18" s="210"/>
      <c r="K18" s="210"/>
      <c r="L18" s="202"/>
      <c r="M18" s="202"/>
      <c r="N18" s="202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203"/>
      <c r="I19" s="203"/>
      <c r="J19" s="210"/>
      <c r="K19" s="210"/>
      <c r="L19" s="202"/>
      <c r="M19" s="202"/>
      <c r="N19" s="202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203"/>
      <c r="I20" s="203"/>
      <c r="J20" s="210"/>
      <c r="K20" s="210"/>
      <c r="L20" s="202"/>
      <c r="M20" s="202"/>
      <c r="N20" s="202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203"/>
      <c r="I21" s="203"/>
      <c r="J21" s="210"/>
      <c r="K21" s="210"/>
      <c r="L21" s="202"/>
      <c r="M21" s="202"/>
      <c r="N21" s="202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203"/>
      <c r="I22" s="203"/>
      <c r="J22" s="210"/>
      <c r="K22" s="210"/>
      <c r="L22" s="202"/>
      <c r="M22" s="202"/>
      <c r="N22" s="202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203"/>
      <c r="I23" s="203"/>
      <c r="J23" s="210"/>
      <c r="K23" s="210"/>
      <c r="L23" s="202"/>
      <c r="M23" s="202"/>
      <c r="N23" s="202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203"/>
      <c r="I24" s="203"/>
      <c r="J24" s="210"/>
      <c r="K24" s="210"/>
      <c r="L24" s="202"/>
      <c r="M24" s="202"/>
      <c r="N24" s="202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203"/>
      <c r="I25" s="203"/>
      <c r="J25" s="210"/>
      <c r="K25" s="210"/>
      <c r="L25" s="202"/>
      <c r="M25" s="202"/>
      <c r="N25" s="202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203"/>
      <c r="I26" s="203"/>
      <c r="J26" s="210"/>
      <c r="K26" s="210"/>
      <c r="L26" s="202"/>
      <c r="M26" s="202"/>
      <c r="N26" s="202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10</v>
      </c>
      <c r="C27" s="108"/>
      <c r="D27" s="108"/>
      <c r="E27" s="108"/>
      <c r="F27" s="108"/>
      <c r="G27" s="108"/>
      <c r="H27" s="203">
        <v>10</v>
      </c>
      <c r="I27" s="203"/>
      <c r="J27" s="210"/>
      <c r="K27" s="210">
        <v>600</v>
      </c>
      <c r="L27" s="202"/>
      <c r="M27" s="202"/>
      <c r="N27" s="202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203"/>
      <c r="I28" s="203"/>
      <c r="J28" s="210"/>
      <c r="K28" s="210"/>
      <c r="L28" s="202"/>
      <c r="M28" s="202"/>
      <c r="N28" s="202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203"/>
      <c r="I29" s="203"/>
      <c r="J29" s="210"/>
      <c r="K29" s="210"/>
      <c r="L29" s="202"/>
      <c r="M29" s="202"/>
      <c r="N29" s="202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203"/>
      <c r="I30" s="203"/>
      <c r="J30" s="210"/>
      <c r="K30" s="210"/>
      <c r="L30" s="202"/>
      <c r="M30" s="202"/>
      <c r="N30" s="202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203"/>
      <c r="I31" s="203"/>
      <c r="J31" s="210"/>
      <c r="K31" s="210"/>
      <c r="L31" s="202"/>
      <c r="M31" s="202"/>
      <c r="N31" s="202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203"/>
      <c r="I32" s="203"/>
      <c r="J32" s="210"/>
      <c r="K32" s="210"/>
      <c r="L32" s="202"/>
      <c r="M32" s="202"/>
      <c r="N32" s="202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203"/>
      <c r="I33" s="203"/>
      <c r="J33" s="210"/>
      <c r="K33" s="210"/>
      <c r="L33" s="202"/>
      <c r="M33" s="202"/>
      <c r="N33" s="202"/>
      <c r="O33" s="109"/>
      <c r="P33" s="109"/>
      <c r="Q33" s="118"/>
    </row>
    <row r="34" spans="1:17" ht="17.649999999999999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203"/>
      <c r="I34" s="203"/>
      <c r="J34" s="210"/>
      <c r="K34" s="210"/>
      <c r="L34" s="202"/>
      <c r="M34" s="202"/>
      <c r="N34" s="202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203"/>
      <c r="I35" s="203"/>
      <c r="J35" s="210"/>
      <c r="K35" s="210"/>
      <c r="L35" s="202"/>
      <c r="M35" s="202"/>
      <c r="N35" s="202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203"/>
      <c r="I36" s="203"/>
      <c r="J36" s="210"/>
      <c r="K36" s="210"/>
      <c r="L36" s="202"/>
      <c r="M36" s="202"/>
      <c r="N36" s="202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203"/>
      <c r="I37" s="203"/>
      <c r="J37" s="210"/>
      <c r="K37" s="210"/>
      <c r="L37" s="202"/>
      <c r="M37" s="202"/>
      <c r="N37" s="202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203"/>
      <c r="I38" s="203"/>
      <c r="J38" s="210"/>
      <c r="K38" s="210"/>
      <c r="L38" s="202"/>
      <c r="M38" s="202"/>
      <c r="N38" s="202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203"/>
      <c r="I39" s="203"/>
      <c r="J39" s="210"/>
      <c r="K39" s="210"/>
      <c r="L39" s="202"/>
      <c r="M39" s="202"/>
      <c r="N39" s="202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203"/>
      <c r="I40" s="203"/>
      <c r="J40" s="210"/>
      <c r="K40" s="210"/>
      <c r="L40" s="202"/>
      <c r="M40" s="202"/>
      <c r="N40" s="202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203"/>
      <c r="I41" s="203"/>
      <c r="J41" s="210"/>
      <c r="K41" s="210"/>
      <c r="L41" s="202"/>
      <c r="M41" s="202"/>
      <c r="N41" s="202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203"/>
      <c r="I42" s="203"/>
      <c r="J42" s="210"/>
      <c r="K42" s="210"/>
      <c r="L42" s="202"/>
      <c r="M42" s="202"/>
      <c r="N42" s="202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203"/>
      <c r="I43" s="203"/>
      <c r="J43" s="210"/>
      <c r="K43" s="210"/>
      <c r="L43" s="202"/>
      <c r="M43" s="202"/>
      <c r="N43" s="202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203"/>
      <c r="I44" s="203"/>
      <c r="J44" s="210"/>
      <c r="K44" s="210"/>
      <c r="L44" s="202"/>
      <c r="M44" s="202"/>
      <c r="N44" s="202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203"/>
      <c r="I45" s="203"/>
      <c r="J45" s="210"/>
      <c r="K45" s="210"/>
      <c r="L45" s="202"/>
      <c r="M45" s="202"/>
      <c r="N45" s="202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203"/>
      <c r="I46" s="203"/>
      <c r="J46" s="210"/>
      <c r="K46" s="210"/>
      <c r="L46" s="202"/>
      <c r="M46" s="202"/>
      <c r="N46" s="202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203"/>
      <c r="I47" s="203"/>
      <c r="J47" s="210"/>
      <c r="K47" s="210"/>
      <c r="L47" s="202"/>
      <c r="M47" s="202"/>
      <c r="N47" s="202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203"/>
      <c r="I48" s="203"/>
      <c r="J48" s="210"/>
      <c r="K48" s="210"/>
      <c r="L48" s="202"/>
      <c r="M48" s="202"/>
      <c r="N48" s="202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203"/>
      <c r="I49" s="203"/>
      <c r="J49" s="210"/>
      <c r="K49" s="210"/>
      <c r="L49" s="202"/>
      <c r="M49" s="202"/>
      <c r="N49" s="202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203"/>
      <c r="I50" s="203"/>
      <c r="J50" s="210"/>
      <c r="K50" s="210"/>
      <c r="L50" s="202"/>
      <c r="M50" s="202"/>
      <c r="N50" s="202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203"/>
      <c r="I51" s="203"/>
      <c r="J51" s="210"/>
      <c r="K51" s="210"/>
      <c r="L51" s="202"/>
      <c r="M51" s="202"/>
      <c r="N51" s="202"/>
      <c r="O51" s="109"/>
      <c r="P51" s="109"/>
      <c r="Q51" s="118"/>
    </row>
    <row r="52" spans="1:17" ht="17.649999999999999" customHeight="1">
      <c r="A52" s="130" t="s">
        <v>47</v>
      </c>
      <c r="B52" s="117">
        <f t="shared" si="0"/>
        <v>5</v>
      </c>
      <c r="C52" s="108"/>
      <c r="D52" s="108"/>
      <c r="E52" s="108"/>
      <c r="F52" s="108"/>
      <c r="G52" s="108"/>
      <c r="H52" s="203">
        <v>5</v>
      </c>
      <c r="I52" s="203"/>
      <c r="J52" s="210"/>
      <c r="K52" s="210">
        <v>400</v>
      </c>
      <c r="L52" s="202"/>
      <c r="M52" s="202"/>
      <c r="N52" s="202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203"/>
      <c r="I53" s="203"/>
      <c r="J53" s="210"/>
      <c r="K53" s="210"/>
      <c r="L53" s="202"/>
      <c r="M53" s="202"/>
      <c r="N53" s="202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203"/>
      <c r="I54" s="203"/>
      <c r="J54" s="211"/>
      <c r="K54" s="211"/>
      <c r="L54" s="203"/>
      <c r="M54" s="203"/>
      <c r="N54" s="203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203"/>
      <c r="I55" s="203"/>
      <c r="J55" s="211"/>
      <c r="K55" s="211"/>
      <c r="L55" s="203"/>
      <c r="M55" s="203"/>
      <c r="N55" s="203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203"/>
      <c r="I56" s="203"/>
      <c r="J56" s="211"/>
      <c r="K56" s="211"/>
      <c r="L56" s="203"/>
      <c r="M56" s="203"/>
      <c r="N56" s="203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203"/>
      <c r="I57" s="203"/>
      <c r="J57" s="211"/>
      <c r="K57" s="211"/>
      <c r="L57" s="203"/>
      <c r="M57" s="203"/>
      <c r="N57" s="203"/>
      <c r="O57" s="109"/>
      <c r="P57" s="109"/>
      <c r="Q57" s="118"/>
    </row>
    <row r="58" spans="1:17" ht="15.75">
      <c r="A58" s="130" t="s">
        <v>53</v>
      </c>
      <c r="B58" s="117">
        <f t="shared" si="0"/>
        <v>10</v>
      </c>
      <c r="C58" s="109"/>
      <c r="D58" s="109"/>
      <c r="E58" s="109"/>
      <c r="F58" s="109"/>
      <c r="G58" s="109"/>
      <c r="H58" s="203">
        <v>10</v>
      </c>
      <c r="I58" s="203"/>
      <c r="J58" s="211"/>
      <c r="K58" s="211">
        <v>600</v>
      </c>
      <c r="L58" s="203"/>
      <c r="M58" s="203"/>
      <c r="N58" s="203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203"/>
      <c r="I59" s="203"/>
      <c r="J59" s="211"/>
      <c r="K59" s="211"/>
      <c r="L59" s="203"/>
      <c r="M59" s="203"/>
      <c r="N59" s="203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203"/>
      <c r="I60" s="203"/>
      <c r="J60" s="211"/>
      <c r="K60" s="211"/>
      <c r="L60" s="203"/>
      <c r="M60" s="203"/>
      <c r="N60" s="203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203"/>
      <c r="I61" s="203"/>
      <c r="J61" s="211"/>
      <c r="K61" s="211"/>
      <c r="L61" s="203"/>
      <c r="M61" s="203"/>
      <c r="N61" s="203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203"/>
      <c r="I62" s="203"/>
      <c r="J62" s="211"/>
      <c r="K62" s="211"/>
      <c r="L62" s="203"/>
      <c r="M62" s="203"/>
      <c r="N62" s="203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203"/>
      <c r="I63" s="203"/>
      <c r="J63" s="211"/>
      <c r="K63" s="211"/>
      <c r="L63" s="203"/>
      <c r="M63" s="203"/>
      <c r="N63" s="203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203"/>
      <c r="I64" s="203"/>
      <c r="J64" s="211"/>
      <c r="K64" s="211"/>
      <c r="L64" s="203"/>
      <c r="M64" s="203"/>
      <c r="N64" s="203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5</v>
      </c>
      <c r="C65" s="109"/>
      <c r="D65" s="109"/>
      <c r="E65" s="109"/>
      <c r="F65" s="109"/>
      <c r="G65" s="109"/>
      <c r="H65" s="203">
        <v>5</v>
      </c>
      <c r="I65" s="203"/>
      <c r="J65" s="211"/>
      <c r="K65" s="211">
        <v>350</v>
      </c>
      <c r="L65" s="203"/>
      <c r="M65" s="203"/>
      <c r="N65" s="203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203"/>
      <c r="I66" s="203"/>
      <c r="J66" s="211"/>
      <c r="K66" s="211"/>
      <c r="L66" s="203"/>
      <c r="M66" s="203"/>
      <c r="N66" s="203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203"/>
      <c r="I67" s="203"/>
      <c r="J67" s="211"/>
      <c r="K67" s="211"/>
      <c r="L67" s="203"/>
      <c r="M67" s="203"/>
      <c r="N67" s="203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203"/>
      <c r="I68" s="203"/>
      <c r="J68" s="211"/>
      <c r="K68" s="211"/>
      <c r="L68" s="203"/>
      <c r="M68" s="203"/>
      <c r="N68" s="203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203"/>
      <c r="I69" s="203"/>
      <c r="J69" s="211"/>
      <c r="K69" s="211"/>
      <c r="L69" s="203"/>
      <c r="M69" s="203"/>
      <c r="N69" s="203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203"/>
      <c r="I70" s="203"/>
      <c r="J70" s="211"/>
      <c r="K70" s="211"/>
      <c r="L70" s="203"/>
      <c r="M70" s="203"/>
      <c r="N70" s="203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205"/>
      <c r="I71" s="205"/>
      <c r="J71" s="123"/>
      <c r="K71" s="123"/>
      <c r="L71" s="205"/>
      <c r="M71" s="205"/>
      <c r="N71" s="205"/>
      <c r="O71" s="123"/>
      <c r="P71" s="124"/>
      <c r="Q71" s="125"/>
    </row>
    <row r="72" spans="1:17" ht="16.5" thickBot="1">
      <c r="A72" s="31" t="s">
        <v>66</v>
      </c>
      <c r="B72" s="56">
        <f t="shared" ref="B72:M72" si="1">SUM(B7:B71)</f>
        <v>50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50</v>
      </c>
      <c r="I72" s="56">
        <f t="shared" si="1"/>
        <v>0</v>
      </c>
      <c r="J72" s="56">
        <f t="shared" si="1"/>
        <v>0</v>
      </c>
      <c r="K72" s="56">
        <f t="shared" si="1"/>
        <v>4125</v>
      </c>
      <c r="L72" s="56">
        <f t="shared" si="1"/>
        <v>0</v>
      </c>
      <c r="M72" s="56">
        <f t="shared" si="1"/>
        <v>0</v>
      </c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141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35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4"/>
      <c r="Q7" s="136"/>
    </row>
    <row r="8" spans="1:17" ht="15.75">
      <c r="A8" s="13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8"/>
      <c r="Q8" s="138"/>
    </row>
    <row r="9" spans="1:17" ht="15.75">
      <c r="A9" s="13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8"/>
      <c r="Q9" s="138"/>
    </row>
    <row r="10" spans="1:17" ht="15.75">
      <c r="A10" s="13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8"/>
      <c r="Q10" s="138"/>
    </row>
    <row r="11" spans="1:17" ht="15.75">
      <c r="A11" s="13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8"/>
      <c r="Q11" s="138"/>
    </row>
    <row r="12" spans="1:17" ht="15.75">
      <c r="A12" s="13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8"/>
      <c r="Q12" s="138"/>
    </row>
    <row r="13" spans="1:17" ht="15.75">
      <c r="A13" s="13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8"/>
      <c r="Q13" s="138"/>
    </row>
    <row r="14" spans="1:17" ht="16.5" customHeight="1">
      <c r="A14" s="13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8"/>
      <c r="Q14" s="138"/>
    </row>
    <row r="15" spans="1:17" ht="15.75">
      <c r="A15" s="13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8"/>
      <c r="Q15" s="138"/>
    </row>
    <row r="16" spans="1:17" ht="15.75">
      <c r="A16" s="13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8"/>
      <c r="Q16" s="138"/>
    </row>
    <row r="17" spans="1:17" ht="15.75">
      <c r="A17" s="13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8"/>
      <c r="Q17" s="138"/>
    </row>
    <row r="18" spans="1:17" ht="15.75">
      <c r="A18" s="13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8"/>
      <c r="Q18" s="138"/>
    </row>
    <row r="19" spans="1:17" ht="15.75">
      <c r="A19" s="13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8"/>
      <c r="Q19" s="138"/>
    </row>
    <row r="20" spans="1:17" ht="15.75">
      <c r="A20" s="13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8"/>
      <c r="Q20" s="138"/>
    </row>
    <row r="21" spans="1:17" ht="15.75">
      <c r="A21" s="195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8"/>
      <c r="Q21" s="138"/>
    </row>
    <row r="22" spans="1:17" ht="15.75">
      <c r="A22" s="13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8"/>
      <c r="Q22" s="138"/>
    </row>
    <row r="23" spans="1:17" ht="15.6" customHeight="1">
      <c r="A23" s="13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8"/>
      <c r="Q23" s="138"/>
    </row>
    <row r="24" spans="1:17" ht="15.75">
      <c r="A24" s="13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8"/>
      <c r="Q24" s="138"/>
    </row>
    <row r="25" spans="1:17" ht="15.75">
      <c r="A25" s="13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8"/>
      <c r="Q25" s="138"/>
    </row>
    <row r="26" spans="1:17" ht="15.6" customHeight="1">
      <c r="A26" s="13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8"/>
      <c r="Q26" s="138"/>
    </row>
    <row r="27" spans="1:17" ht="15.6" customHeight="1">
      <c r="A27" s="13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8"/>
      <c r="Q27" s="138"/>
    </row>
    <row r="28" spans="1:17" ht="15.6" customHeight="1">
      <c r="A28" s="13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8"/>
      <c r="Q28" s="138"/>
    </row>
    <row r="29" spans="1:17" ht="15.6" customHeight="1">
      <c r="A29" s="13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8"/>
      <c r="Q29" s="138"/>
    </row>
    <row r="30" spans="1:17" ht="15.6" customHeight="1">
      <c r="A30" s="13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8"/>
      <c r="Q30" s="138"/>
    </row>
    <row r="31" spans="1:17" ht="15.6" customHeight="1">
      <c r="A31" s="13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8"/>
      <c r="Q31" s="138"/>
    </row>
    <row r="32" spans="1:17" ht="15.6" customHeight="1">
      <c r="A32" s="13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8"/>
      <c r="Q32" s="138"/>
    </row>
    <row r="33" spans="1:17" ht="15.6" customHeight="1">
      <c r="A33" s="13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8"/>
      <c r="Q33" s="138"/>
    </row>
    <row r="34" spans="1:17" ht="17.45" customHeight="1">
      <c r="A34" s="13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8"/>
      <c r="Q34" s="138"/>
    </row>
    <row r="35" spans="1:17" ht="15.75">
      <c r="A35" s="13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8"/>
      <c r="Q35" s="138"/>
    </row>
    <row r="36" spans="1:17" ht="16.899999999999999" customHeight="1">
      <c r="A36" s="13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8"/>
      <c r="Q36" s="138"/>
    </row>
    <row r="37" spans="1:17" s="36" customFormat="1" ht="15.6" customHeight="1">
      <c r="A37" s="13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8"/>
      <c r="Q37" s="138"/>
    </row>
    <row r="38" spans="1:17" ht="15.6" customHeight="1">
      <c r="A38" s="13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8"/>
      <c r="Q38" s="138"/>
    </row>
    <row r="39" spans="1:17" ht="15.75">
      <c r="A39" s="13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8"/>
      <c r="Q39" s="138"/>
    </row>
    <row r="40" spans="1:17" ht="15.6" customHeight="1">
      <c r="A40" s="13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8"/>
      <c r="Q40" s="138"/>
    </row>
    <row r="41" spans="1:17" ht="15.6" customHeight="1">
      <c r="A41" s="13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8"/>
      <c r="Q41" s="138"/>
    </row>
    <row r="42" spans="1:17" ht="15.6" customHeight="1">
      <c r="A42" s="13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8"/>
      <c r="Q42" s="138"/>
    </row>
    <row r="43" spans="1:17" ht="15.6" customHeight="1">
      <c r="A43" s="13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8"/>
      <c r="Q43" s="138"/>
    </row>
    <row r="44" spans="1:17" ht="15.6" customHeight="1">
      <c r="A44" s="13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8"/>
      <c r="Q44" s="138"/>
    </row>
    <row r="45" spans="1:17" ht="15" customHeight="1">
      <c r="A45" s="13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8"/>
      <c r="Q45" s="138"/>
    </row>
    <row r="46" spans="1:17" ht="32.25" customHeight="1">
      <c r="A46" s="14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8"/>
      <c r="Q46" s="138"/>
    </row>
    <row r="47" spans="1:17" ht="15.6" customHeight="1">
      <c r="A47" s="13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8"/>
      <c r="Q47" s="138"/>
    </row>
    <row r="48" spans="1:17" ht="33" customHeight="1">
      <c r="A48" s="13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8"/>
      <c r="Q48" s="138"/>
    </row>
    <row r="49" spans="1:17" s="12" customFormat="1" ht="15.75">
      <c r="A49" s="13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8"/>
      <c r="Q49" s="138"/>
    </row>
    <row r="50" spans="1:17" ht="15.75">
      <c r="A50" s="13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8"/>
      <c r="Q50" s="138"/>
    </row>
    <row r="51" spans="1:17" ht="15.75">
      <c r="A51" s="13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8"/>
      <c r="Q51" s="138"/>
    </row>
    <row r="52" spans="1:17" ht="17.45" customHeight="1">
      <c r="A52" s="13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8"/>
      <c r="Q52" s="138"/>
    </row>
    <row r="53" spans="1:17" s="36" customFormat="1" ht="15" customHeight="1">
      <c r="A53" s="139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8"/>
      <c r="Q53" s="138"/>
    </row>
    <row r="54" spans="1:17" s="36" customFormat="1" ht="15.75">
      <c r="A54" s="13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8"/>
      <c r="Q54" s="138"/>
    </row>
    <row r="55" spans="1:17" s="36" customFormat="1" ht="15.75">
      <c r="A55" s="13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8"/>
      <c r="Q55" s="138"/>
    </row>
    <row r="56" spans="1:17" s="36" customFormat="1" ht="15.75">
      <c r="A56" s="13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8"/>
      <c r="Q56" s="138"/>
    </row>
    <row r="57" spans="1:17" ht="15.75">
      <c r="A57" s="13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8"/>
      <c r="Q57" s="138"/>
    </row>
    <row r="58" spans="1:17" ht="15.75">
      <c r="A58" s="13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8"/>
      <c r="Q58" s="138"/>
    </row>
    <row r="59" spans="1:17" ht="15.75">
      <c r="A59" s="13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8"/>
      <c r="Q59" s="138"/>
    </row>
    <row r="60" spans="1:17" ht="16.149999999999999" customHeight="1">
      <c r="A60" s="13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8"/>
      <c r="Q60" s="138"/>
    </row>
    <row r="61" spans="1:17" ht="15.75">
      <c r="A61" s="13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8"/>
      <c r="Q61" s="138"/>
    </row>
    <row r="62" spans="1:17" ht="15.75" customHeight="1">
      <c r="A62" s="13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8"/>
      <c r="Q62" s="138"/>
    </row>
    <row r="63" spans="1:17" ht="31.5" customHeight="1">
      <c r="A63" s="13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8"/>
      <c r="Q63" s="138"/>
    </row>
    <row r="64" spans="1:17" ht="15.75">
      <c r="A64" s="13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8"/>
      <c r="Q64" s="138"/>
    </row>
    <row r="65" spans="1:17" ht="15.6" customHeight="1">
      <c r="A65" s="13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8"/>
      <c r="Q65" s="138"/>
    </row>
    <row r="66" spans="1:17" ht="15.75">
      <c r="A66" s="13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8"/>
      <c r="Q66" s="138"/>
    </row>
    <row r="67" spans="1:17" ht="15.75">
      <c r="A67" s="13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8"/>
      <c r="Q67" s="138"/>
    </row>
    <row r="68" spans="1:17" ht="19.5" customHeight="1">
      <c r="A68" s="13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8"/>
      <c r="Q68" s="138"/>
    </row>
    <row r="69" spans="1:17" s="36" customFormat="1" ht="15.75">
      <c r="A69" s="13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8"/>
      <c r="Q69" s="138"/>
    </row>
    <row r="70" spans="1:17" ht="15.75">
      <c r="A70" s="13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8"/>
      <c r="Q70" s="138"/>
    </row>
    <row r="71" spans="1:17" ht="16.5" thickBot="1">
      <c r="A71" s="3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41"/>
      <c r="Q71" s="142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27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145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35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4"/>
      <c r="Q7" s="136"/>
    </row>
    <row r="8" spans="1:17" ht="15.75">
      <c r="A8" s="13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8"/>
      <c r="Q8" s="138"/>
    </row>
    <row r="9" spans="1:17" ht="15.75">
      <c r="A9" s="13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8"/>
      <c r="Q9" s="138"/>
    </row>
    <row r="10" spans="1:17" ht="15.75">
      <c r="A10" s="13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8"/>
      <c r="Q10" s="138"/>
    </row>
    <row r="11" spans="1:17" ht="15.75">
      <c r="A11" s="13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8"/>
      <c r="Q11" s="138"/>
    </row>
    <row r="12" spans="1:17" ht="15.75">
      <c r="A12" s="13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8"/>
      <c r="Q12" s="138"/>
    </row>
    <row r="13" spans="1:17" ht="15.75">
      <c r="A13" s="13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8"/>
      <c r="Q13" s="138"/>
    </row>
    <row r="14" spans="1:17" ht="16.5" customHeight="1">
      <c r="A14" s="13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8"/>
      <c r="Q14" s="138"/>
    </row>
    <row r="15" spans="1:17" ht="15.75">
      <c r="A15" s="13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8"/>
      <c r="Q15" s="138"/>
    </row>
    <row r="16" spans="1:17" ht="15.75">
      <c r="A16" s="13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8"/>
      <c r="Q16" s="138"/>
    </row>
    <row r="17" spans="1:17" ht="15.75">
      <c r="A17" s="13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8"/>
      <c r="Q17" s="138"/>
    </row>
    <row r="18" spans="1:17" ht="15.75">
      <c r="A18" s="13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8"/>
      <c r="Q18" s="138"/>
    </row>
    <row r="19" spans="1:17" ht="15.75">
      <c r="A19" s="13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8"/>
      <c r="Q19" s="138"/>
    </row>
    <row r="20" spans="1:17" ht="15.75">
      <c r="A20" s="13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8"/>
      <c r="Q20" s="138"/>
    </row>
    <row r="21" spans="1:17" ht="15.75">
      <c r="A21" s="195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8"/>
      <c r="Q21" s="138"/>
    </row>
    <row r="22" spans="1:17" ht="15.75">
      <c r="A22" s="13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8"/>
      <c r="Q22" s="138"/>
    </row>
    <row r="23" spans="1:17" ht="15.6" customHeight="1">
      <c r="A23" s="13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8"/>
      <c r="Q23" s="138"/>
    </row>
    <row r="24" spans="1:17" ht="15.75">
      <c r="A24" s="13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8"/>
      <c r="Q24" s="138"/>
    </row>
    <row r="25" spans="1:17" ht="15.75">
      <c r="A25" s="13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8"/>
      <c r="Q25" s="138"/>
    </row>
    <row r="26" spans="1:17" ht="15.6" customHeight="1">
      <c r="A26" s="13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8"/>
      <c r="Q26" s="138"/>
    </row>
    <row r="27" spans="1:17" ht="15.6" customHeight="1">
      <c r="A27" s="13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8"/>
      <c r="Q27" s="138"/>
    </row>
    <row r="28" spans="1:17" ht="15.6" customHeight="1">
      <c r="A28" s="13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8"/>
      <c r="Q28" s="138"/>
    </row>
    <row r="29" spans="1:17" ht="15.6" customHeight="1">
      <c r="A29" s="13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8"/>
      <c r="Q29" s="138"/>
    </row>
    <row r="30" spans="1:17" ht="15.6" customHeight="1">
      <c r="A30" s="13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8"/>
      <c r="Q30" s="138"/>
    </row>
    <row r="31" spans="1:17" ht="15.6" customHeight="1">
      <c r="A31" s="13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8"/>
      <c r="Q31" s="138"/>
    </row>
    <row r="32" spans="1:17" ht="15.6" customHeight="1">
      <c r="A32" s="13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8"/>
      <c r="Q32" s="138"/>
    </row>
    <row r="33" spans="1:17" ht="15.6" customHeight="1">
      <c r="A33" s="13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8"/>
      <c r="Q33" s="138"/>
    </row>
    <row r="34" spans="1:17" ht="17.45" customHeight="1">
      <c r="A34" s="13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8"/>
      <c r="Q34" s="138"/>
    </row>
    <row r="35" spans="1:17" ht="15.75">
      <c r="A35" s="13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8"/>
      <c r="Q35" s="138"/>
    </row>
    <row r="36" spans="1:17" ht="16.899999999999999" customHeight="1">
      <c r="A36" s="13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8"/>
      <c r="Q36" s="138"/>
    </row>
    <row r="37" spans="1:17" s="36" customFormat="1" ht="15.6" customHeight="1">
      <c r="A37" s="13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8"/>
      <c r="Q37" s="138"/>
    </row>
    <row r="38" spans="1:17" ht="15.6" customHeight="1">
      <c r="A38" s="13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8"/>
      <c r="Q38" s="138"/>
    </row>
    <row r="39" spans="1:17" ht="15.75">
      <c r="A39" s="13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8"/>
      <c r="Q39" s="138"/>
    </row>
    <row r="40" spans="1:17" ht="15.6" customHeight="1">
      <c r="A40" s="13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8"/>
      <c r="Q40" s="138"/>
    </row>
    <row r="41" spans="1:17" ht="15.6" customHeight="1">
      <c r="A41" s="13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8"/>
      <c r="Q41" s="138"/>
    </row>
    <row r="42" spans="1:17" ht="15.6" customHeight="1">
      <c r="A42" s="13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8"/>
      <c r="Q42" s="138"/>
    </row>
    <row r="43" spans="1:17" ht="15.6" customHeight="1">
      <c r="A43" s="13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8"/>
      <c r="Q43" s="138"/>
    </row>
    <row r="44" spans="1:17" ht="15.6" customHeight="1">
      <c r="A44" s="13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8"/>
      <c r="Q44" s="138"/>
    </row>
    <row r="45" spans="1:17" ht="15" customHeight="1">
      <c r="A45" s="13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8"/>
      <c r="Q45" s="138"/>
    </row>
    <row r="46" spans="1:17" ht="32.25" customHeight="1">
      <c r="A46" s="14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8"/>
      <c r="Q46" s="138"/>
    </row>
    <row r="47" spans="1:17" ht="15.6" customHeight="1">
      <c r="A47" s="13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8"/>
      <c r="Q47" s="138"/>
    </row>
    <row r="48" spans="1:17" ht="33" customHeight="1">
      <c r="A48" s="13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8"/>
      <c r="Q48" s="138"/>
    </row>
    <row r="49" spans="1:17" s="12" customFormat="1" ht="15.75">
      <c r="A49" s="13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8"/>
      <c r="Q49" s="138"/>
    </row>
    <row r="50" spans="1:17" ht="15.75">
      <c r="A50" s="13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8"/>
      <c r="Q50" s="138"/>
    </row>
    <row r="51" spans="1:17" ht="15.75">
      <c r="A51" s="13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8"/>
      <c r="Q51" s="138"/>
    </row>
    <row r="52" spans="1:17" ht="17.45" customHeight="1">
      <c r="A52" s="13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8"/>
      <c r="Q52" s="138"/>
    </row>
    <row r="53" spans="1:17" s="36" customFormat="1" ht="15" customHeight="1">
      <c r="A53" s="139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8"/>
      <c r="Q53" s="138"/>
    </row>
    <row r="54" spans="1:17" s="36" customFormat="1" ht="15.75">
      <c r="A54" s="13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8"/>
      <c r="Q54" s="138"/>
    </row>
    <row r="55" spans="1:17" s="36" customFormat="1" ht="15.75">
      <c r="A55" s="13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8"/>
      <c r="Q55" s="138"/>
    </row>
    <row r="56" spans="1:17" s="36" customFormat="1" ht="15.75">
      <c r="A56" s="13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8"/>
      <c r="Q56" s="138"/>
    </row>
    <row r="57" spans="1:17" ht="15.75">
      <c r="A57" s="13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8"/>
      <c r="Q57" s="138"/>
    </row>
    <row r="58" spans="1:17" ht="15.75">
      <c r="A58" s="13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8"/>
      <c r="Q58" s="138"/>
    </row>
    <row r="59" spans="1:17" ht="15.75">
      <c r="A59" s="13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8"/>
      <c r="Q59" s="138"/>
    </row>
    <row r="60" spans="1:17" ht="16.149999999999999" customHeight="1">
      <c r="A60" s="13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8"/>
      <c r="Q60" s="138"/>
    </row>
    <row r="61" spans="1:17" ht="15.75">
      <c r="A61" s="13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8"/>
      <c r="Q61" s="138"/>
    </row>
    <row r="62" spans="1:17" ht="15.75" customHeight="1">
      <c r="A62" s="13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8"/>
      <c r="Q62" s="138"/>
    </row>
    <row r="63" spans="1:17" ht="31.5" customHeight="1">
      <c r="A63" s="13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8"/>
      <c r="Q63" s="138"/>
    </row>
    <row r="64" spans="1:17" ht="15.75">
      <c r="A64" s="13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8"/>
      <c r="Q64" s="138"/>
    </row>
    <row r="65" spans="1:17" ht="15.6" customHeight="1">
      <c r="A65" s="13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8"/>
      <c r="Q65" s="138"/>
    </row>
    <row r="66" spans="1:17" ht="15.75">
      <c r="A66" s="13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8"/>
      <c r="Q66" s="138"/>
    </row>
    <row r="67" spans="1:17" ht="15.75">
      <c r="A67" s="13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8"/>
      <c r="Q67" s="138"/>
    </row>
    <row r="68" spans="1:17" ht="19.5" customHeight="1">
      <c r="A68" s="13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8"/>
      <c r="Q68" s="138"/>
    </row>
    <row r="69" spans="1:17" s="36" customFormat="1" ht="15.75">
      <c r="A69" s="13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8"/>
      <c r="Q69" s="138"/>
    </row>
    <row r="70" spans="1:17" ht="15.75">
      <c r="A70" s="13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8"/>
      <c r="Q70" s="138"/>
    </row>
    <row r="71" spans="1:17" ht="16.5" thickBot="1">
      <c r="A71" s="3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41"/>
      <c r="Q71" s="142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21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138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35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4"/>
      <c r="Q7" s="136"/>
    </row>
    <row r="8" spans="1:17" ht="15.75">
      <c r="A8" s="13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8"/>
      <c r="Q8" s="138"/>
    </row>
    <row r="9" spans="1:17" ht="15.75">
      <c r="A9" s="13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8"/>
      <c r="Q9" s="138"/>
    </row>
    <row r="10" spans="1:17" ht="15.75">
      <c r="A10" s="13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8"/>
      <c r="Q10" s="138"/>
    </row>
    <row r="11" spans="1:17" ht="15.75">
      <c r="A11" s="13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8"/>
      <c r="Q11" s="138"/>
    </row>
    <row r="12" spans="1:17" ht="15.75">
      <c r="A12" s="13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8"/>
      <c r="Q12" s="138"/>
    </row>
    <row r="13" spans="1:17" ht="15.75">
      <c r="A13" s="13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8"/>
      <c r="Q13" s="138"/>
    </row>
    <row r="14" spans="1:17" ht="16.5" customHeight="1">
      <c r="A14" s="13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8"/>
      <c r="Q14" s="138"/>
    </row>
    <row r="15" spans="1:17" ht="15.75">
      <c r="A15" s="13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8"/>
      <c r="Q15" s="138"/>
    </row>
    <row r="16" spans="1:17" ht="15.75">
      <c r="A16" s="13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8"/>
      <c r="Q16" s="138"/>
    </row>
    <row r="17" spans="1:17" ht="15.75">
      <c r="A17" s="13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8"/>
      <c r="Q17" s="138"/>
    </row>
    <row r="18" spans="1:17" ht="15.75">
      <c r="A18" s="13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8"/>
      <c r="Q18" s="138"/>
    </row>
    <row r="19" spans="1:17" ht="15.75">
      <c r="A19" s="13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8"/>
      <c r="Q19" s="138"/>
    </row>
    <row r="20" spans="1:17" ht="15.75">
      <c r="A20" s="13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8"/>
      <c r="Q20" s="138"/>
    </row>
    <row r="21" spans="1:17" ht="15.75">
      <c r="A21" s="195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8"/>
      <c r="Q21" s="138"/>
    </row>
    <row r="22" spans="1:17" ht="15.75">
      <c r="A22" s="13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8"/>
      <c r="Q22" s="138"/>
    </row>
    <row r="23" spans="1:17" ht="15.6" customHeight="1">
      <c r="A23" s="13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8"/>
      <c r="Q23" s="138"/>
    </row>
    <row r="24" spans="1:17" ht="15.75">
      <c r="A24" s="13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8"/>
      <c r="Q24" s="138"/>
    </row>
    <row r="25" spans="1:17" ht="15.75">
      <c r="A25" s="13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8"/>
      <c r="Q25" s="138"/>
    </row>
    <row r="26" spans="1:17" ht="15.6" customHeight="1">
      <c r="A26" s="13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8"/>
      <c r="Q26" s="138"/>
    </row>
    <row r="27" spans="1:17" ht="15.6" customHeight="1">
      <c r="A27" s="13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8"/>
      <c r="Q27" s="138"/>
    </row>
    <row r="28" spans="1:17" ht="15.6" customHeight="1">
      <c r="A28" s="13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8"/>
      <c r="Q28" s="138"/>
    </row>
    <row r="29" spans="1:17" ht="15.6" customHeight="1">
      <c r="A29" s="13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8"/>
      <c r="Q29" s="138"/>
    </row>
    <row r="30" spans="1:17" ht="15.6" customHeight="1">
      <c r="A30" s="13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8"/>
      <c r="Q30" s="138"/>
    </row>
    <row r="31" spans="1:17" ht="15.6" customHeight="1">
      <c r="A31" s="13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8"/>
      <c r="Q31" s="138"/>
    </row>
    <row r="32" spans="1:17" ht="15.6" customHeight="1">
      <c r="A32" s="13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8"/>
      <c r="Q32" s="138"/>
    </row>
    <row r="33" spans="1:17" ht="15.6" customHeight="1">
      <c r="A33" s="13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8"/>
      <c r="Q33" s="138"/>
    </row>
    <row r="34" spans="1:17" ht="17.45" customHeight="1">
      <c r="A34" s="13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8"/>
      <c r="Q34" s="138"/>
    </row>
    <row r="35" spans="1:17" ht="15.75">
      <c r="A35" s="13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8"/>
      <c r="Q35" s="138"/>
    </row>
    <row r="36" spans="1:17" ht="16.899999999999999" customHeight="1">
      <c r="A36" s="13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8"/>
      <c r="Q36" s="138"/>
    </row>
    <row r="37" spans="1:17" s="36" customFormat="1" ht="15.6" customHeight="1">
      <c r="A37" s="13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8"/>
      <c r="Q37" s="138"/>
    </row>
    <row r="38" spans="1:17" ht="15.6" customHeight="1">
      <c r="A38" s="13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8"/>
      <c r="Q38" s="138"/>
    </row>
    <row r="39" spans="1:17" ht="15.75">
      <c r="A39" s="13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8"/>
      <c r="Q39" s="138"/>
    </row>
    <row r="40" spans="1:17" ht="15.6" customHeight="1">
      <c r="A40" s="13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8"/>
      <c r="Q40" s="138"/>
    </row>
    <row r="41" spans="1:17" ht="15.6" customHeight="1">
      <c r="A41" s="13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8"/>
      <c r="Q41" s="138"/>
    </row>
    <row r="42" spans="1:17" ht="15.6" customHeight="1">
      <c r="A42" s="13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8"/>
      <c r="Q42" s="138"/>
    </row>
    <row r="43" spans="1:17" ht="15.6" customHeight="1">
      <c r="A43" s="13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8"/>
      <c r="Q43" s="138"/>
    </row>
    <row r="44" spans="1:17" ht="15.6" customHeight="1">
      <c r="A44" s="13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8"/>
      <c r="Q44" s="138"/>
    </row>
    <row r="45" spans="1:17" ht="15" customHeight="1">
      <c r="A45" s="13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8"/>
      <c r="Q45" s="138"/>
    </row>
    <row r="46" spans="1:17" ht="32.25" customHeight="1">
      <c r="A46" s="14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8"/>
      <c r="Q46" s="138"/>
    </row>
    <row r="47" spans="1:17" ht="15.6" customHeight="1">
      <c r="A47" s="13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8"/>
      <c r="Q47" s="138"/>
    </row>
    <row r="48" spans="1:17" ht="33" customHeight="1">
      <c r="A48" s="13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8"/>
      <c r="Q48" s="138"/>
    </row>
    <row r="49" spans="1:17" s="12" customFormat="1" ht="15.75">
      <c r="A49" s="13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8"/>
      <c r="Q49" s="138"/>
    </row>
    <row r="50" spans="1:17" ht="15.75">
      <c r="A50" s="13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8"/>
      <c r="Q50" s="138"/>
    </row>
    <row r="51" spans="1:17" ht="15.75">
      <c r="A51" s="13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8"/>
      <c r="Q51" s="138"/>
    </row>
    <row r="52" spans="1:17" ht="17.45" customHeight="1">
      <c r="A52" s="13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8"/>
      <c r="Q52" s="138"/>
    </row>
    <row r="53" spans="1:17" s="36" customFormat="1" ht="15" customHeight="1">
      <c r="A53" s="139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8"/>
      <c r="Q53" s="138"/>
    </row>
    <row r="54" spans="1:17" s="36" customFormat="1" ht="15.75">
      <c r="A54" s="13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8"/>
      <c r="Q54" s="138"/>
    </row>
    <row r="55" spans="1:17" s="36" customFormat="1" ht="15.75">
      <c r="A55" s="13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8"/>
      <c r="Q55" s="138"/>
    </row>
    <row r="56" spans="1:17" s="36" customFormat="1" ht="15.75">
      <c r="A56" s="13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8"/>
      <c r="Q56" s="138"/>
    </row>
    <row r="57" spans="1:17" ht="15.75">
      <c r="A57" s="13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8"/>
      <c r="Q57" s="138"/>
    </row>
    <row r="58" spans="1:17" ht="15.75">
      <c r="A58" s="13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8"/>
      <c r="Q58" s="138"/>
    </row>
    <row r="59" spans="1:17" ht="15.75">
      <c r="A59" s="13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8"/>
      <c r="Q59" s="138"/>
    </row>
    <row r="60" spans="1:17" ht="16.149999999999999" customHeight="1">
      <c r="A60" s="13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8"/>
      <c r="Q60" s="138"/>
    </row>
    <row r="61" spans="1:17" ht="15.75">
      <c r="A61" s="13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8"/>
      <c r="Q61" s="138"/>
    </row>
    <row r="62" spans="1:17" ht="15.75" customHeight="1">
      <c r="A62" s="13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8"/>
      <c r="Q62" s="138"/>
    </row>
    <row r="63" spans="1:17" ht="31.5" customHeight="1">
      <c r="A63" s="13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8"/>
      <c r="Q63" s="138"/>
    </row>
    <row r="64" spans="1:17" ht="15.75">
      <c r="A64" s="13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8"/>
      <c r="Q64" s="138"/>
    </row>
    <row r="65" spans="1:17" ht="15.6" customHeight="1">
      <c r="A65" s="13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8"/>
      <c r="Q65" s="138"/>
    </row>
    <row r="66" spans="1:17" ht="15.75">
      <c r="A66" s="13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8"/>
      <c r="Q66" s="138"/>
    </row>
    <row r="67" spans="1:17" ht="15.75">
      <c r="A67" s="13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8"/>
      <c r="Q67" s="138"/>
    </row>
    <row r="68" spans="1:17" ht="19.5" customHeight="1">
      <c r="A68" s="13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8"/>
      <c r="Q68" s="138"/>
    </row>
    <row r="69" spans="1:17" s="36" customFormat="1" ht="15.75">
      <c r="A69" s="13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8"/>
      <c r="Q69" s="138"/>
    </row>
    <row r="70" spans="1:17" ht="15.75">
      <c r="A70" s="13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8"/>
      <c r="Q70" s="138"/>
    </row>
    <row r="71" spans="1:17" ht="16.5" thickBot="1">
      <c r="A71" s="3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41"/>
      <c r="Q71" s="142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24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139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35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4"/>
      <c r="Q7" s="136"/>
    </row>
    <row r="8" spans="1:17" ht="15.75">
      <c r="A8" s="13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8"/>
      <c r="Q8" s="138"/>
    </row>
    <row r="9" spans="1:17" ht="15.75">
      <c r="A9" s="13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8"/>
      <c r="Q9" s="138"/>
    </row>
    <row r="10" spans="1:17" ht="15.75">
      <c r="A10" s="13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8"/>
      <c r="Q10" s="138"/>
    </row>
    <row r="11" spans="1:17" ht="15.75">
      <c r="A11" s="13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8"/>
      <c r="Q11" s="138"/>
    </row>
    <row r="12" spans="1:17" ht="15.75">
      <c r="A12" s="13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8"/>
      <c r="Q12" s="138"/>
    </row>
    <row r="13" spans="1:17" ht="15.75">
      <c r="A13" s="13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8"/>
      <c r="Q13" s="138"/>
    </row>
    <row r="14" spans="1:17" ht="16.5" customHeight="1">
      <c r="A14" s="13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8"/>
      <c r="Q14" s="138"/>
    </row>
    <row r="15" spans="1:17" ht="15.75">
      <c r="A15" s="13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8"/>
      <c r="Q15" s="138"/>
    </row>
    <row r="16" spans="1:17" ht="15.75">
      <c r="A16" s="13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8"/>
      <c r="Q16" s="138"/>
    </row>
    <row r="17" spans="1:17" ht="15.75">
      <c r="A17" s="13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8"/>
      <c r="Q17" s="138"/>
    </row>
    <row r="18" spans="1:17" ht="15.75">
      <c r="A18" s="13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8"/>
      <c r="Q18" s="138"/>
    </row>
    <row r="19" spans="1:17" ht="15.75">
      <c r="A19" s="13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8"/>
      <c r="Q19" s="138"/>
    </row>
    <row r="20" spans="1:17" ht="15.75">
      <c r="A20" s="13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8"/>
      <c r="Q20" s="138"/>
    </row>
    <row r="21" spans="1:17" ht="15.75">
      <c r="A21" s="195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8"/>
      <c r="Q21" s="138"/>
    </row>
    <row r="22" spans="1:17" ht="15.75">
      <c r="A22" s="13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8"/>
      <c r="Q22" s="138"/>
    </row>
    <row r="23" spans="1:17" ht="15.6" customHeight="1">
      <c r="A23" s="13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8"/>
      <c r="Q23" s="138"/>
    </row>
    <row r="24" spans="1:17" ht="15.75">
      <c r="A24" s="13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8"/>
      <c r="Q24" s="138"/>
    </row>
    <row r="25" spans="1:17" ht="15.75">
      <c r="A25" s="13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8"/>
      <c r="Q25" s="138"/>
    </row>
    <row r="26" spans="1:17" ht="15.6" customHeight="1">
      <c r="A26" s="13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8"/>
      <c r="Q26" s="138"/>
    </row>
    <row r="27" spans="1:17" ht="15.6" customHeight="1">
      <c r="A27" s="13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8"/>
      <c r="Q27" s="138"/>
    </row>
    <row r="28" spans="1:17" ht="15.6" customHeight="1">
      <c r="A28" s="13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8"/>
      <c r="Q28" s="138"/>
    </row>
    <row r="29" spans="1:17" ht="15.6" customHeight="1">
      <c r="A29" s="13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8"/>
      <c r="Q29" s="138"/>
    </row>
    <row r="30" spans="1:17" ht="15.6" customHeight="1">
      <c r="A30" s="13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8"/>
      <c r="Q30" s="138"/>
    </row>
    <row r="31" spans="1:17" ht="15.6" customHeight="1">
      <c r="A31" s="13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8"/>
      <c r="Q31" s="138"/>
    </row>
    <row r="32" spans="1:17" ht="15.6" customHeight="1">
      <c r="A32" s="13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8"/>
      <c r="Q32" s="138"/>
    </row>
    <row r="33" spans="1:17" ht="15.6" customHeight="1">
      <c r="A33" s="13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8"/>
      <c r="Q33" s="138"/>
    </row>
    <row r="34" spans="1:17" ht="17.45" customHeight="1">
      <c r="A34" s="13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8"/>
      <c r="Q34" s="138"/>
    </row>
    <row r="35" spans="1:17" ht="15.75">
      <c r="A35" s="13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8"/>
      <c r="Q35" s="138"/>
    </row>
    <row r="36" spans="1:17" ht="16.899999999999999" customHeight="1">
      <c r="A36" s="13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8"/>
      <c r="Q36" s="138"/>
    </row>
    <row r="37" spans="1:17" s="36" customFormat="1" ht="15.6" customHeight="1">
      <c r="A37" s="13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8"/>
      <c r="Q37" s="138"/>
    </row>
    <row r="38" spans="1:17" ht="15.6" customHeight="1">
      <c r="A38" s="13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8"/>
      <c r="Q38" s="138"/>
    </row>
    <row r="39" spans="1:17" ht="15.75">
      <c r="A39" s="13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8"/>
      <c r="Q39" s="138"/>
    </row>
    <row r="40" spans="1:17" ht="15.6" customHeight="1">
      <c r="A40" s="13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8"/>
      <c r="Q40" s="138"/>
    </row>
    <row r="41" spans="1:17" ht="15.6" customHeight="1">
      <c r="A41" s="13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8"/>
      <c r="Q41" s="138"/>
    </row>
    <row r="42" spans="1:17" ht="15.6" customHeight="1">
      <c r="A42" s="13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8"/>
      <c r="Q42" s="138"/>
    </row>
    <row r="43" spans="1:17" ht="15.6" customHeight="1">
      <c r="A43" s="13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8"/>
      <c r="Q43" s="138"/>
    </row>
    <row r="44" spans="1:17" ht="15.6" customHeight="1">
      <c r="A44" s="13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8"/>
      <c r="Q44" s="138"/>
    </row>
    <row r="45" spans="1:17" ht="15" customHeight="1">
      <c r="A45" s="13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8"/>
      <c r="Q45" s="138"/>
    </row>
    <row r="46" spans="1:17" ht="32.25" customHeight="1">
      <c r="A46" s="14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8"/>
      <c r="Q46" s="138"/>
    </row>
    <row r="47" spans="1:17" ht="15.6" customHeight="1">
      <c r="A47" s="13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8"/>
      <c r="Q47" s="138"/>
    </row>
    <row r="48" spans="1:17" ht="33" customHeight="1">
      <c r="A48" s="13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8"/>
      <c r="Q48" s="138"/>
    </row>
    <row r="49" spans="1:17" s="12" customFormat="1" ht="15.75">
      <c r="A49" s="13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8"/>
      <c r="Q49" s="138"/>
    </row>
    <row r="50" spans="1:17" ht="15.75">
      <c r="A50" s="13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8"/>
      <c r="Q50" s="138"/>
    </row>
    <row r="51" spans="1:17" ht="15.75">
      <c r="A51" s="13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8"/>
      <c r="Q51" s="138"/>
    </row>
    <row r="52" spans="1:17" ht="17.45" customHeight="1">
      <c r="A52" s="13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8"/>
      <c r="Q52" s="138"/>
    </row>
    <row r="53" spans="1:17" s="36" customFormat="1" ht="15" customHeight="1">
      <c r="A53" s="139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8"/>
      <c r="Q53" s="138"/>
    </row>
    <row r="54" spans="1:17" s="36" customFormat="1" ht="15.75">
      <c r="A54" s="13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8"/>
      <c r="Q54" s="138"/>
    </row>
    <row r="55" spans="1:17" s="36" customFormat="1" ht="15.75">
      <c r="A55" s="13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8"/>
      <c r="Q55" s="138"/>
    </row>
    <row r="56" spans="1:17" s="36" customFormat="1" ht="15.75">
      <c r="A56" s="13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8"/>
      <c r="Q56" s="138"/>
    </row>
    <row r="57" spans="1:17" ht="15.75">
      <c r="A57" s="13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8"/>
      <c r="Q57" s="138"/>
    </row>
    <row r="58" spans="1:17" ht="15.75">
      <c r="A58" s="13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8"/>
      <c r="Q58" s="138"/>
    </row>
    <row r="59" spans="1:17" ht="15.75">
      <c r="A59" s="13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8"/>
      <c r="Q59" s="138"/>
    </row>
    <row r="60" spans="1:17" ht="16.149999999999999" customHeight="1">
      <c r="A60" s="13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8"/>
      <c r="Q60" s="138"/>
    </row>
    <row r="61" spans="1:17" ht="15.75">
      <c r="A61" s="13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8"/>
      <c r="Q61" s="138"/>
    </row>
    <row r="62" spans="1:17" ht="15.75" customHeight="1">
      <c r="A62" s="13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8"/>
      <c r="Q62" s="138"/>
    </row>
    <row r="63" spans="1:17" ht="31.5" customHeight="1">
      <c r="A63" s="13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8"/>
      <c r="Q63" s="138"/>
    </row>
    <row r="64" spans="1:17" ht="15.75">
      <c r="A64" s="13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8"/>
      <c r="Q64" s="138"/>
    </row>
    <row r="65" spans="1:17" ht="15.6" customHeight="1">
      <c r="A65" s="13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8"/>
      <c r="Q65" s="138"/>
    </row>
    <row r="66" spans="1:17" ht="15.75">
      <c r="A66" s="13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8"/>
      <c r="Q66" s="138"/>
    </row>
    <row r="67" spans="1:17" ht="15.75">
      <c r="A67" s="13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8"/>
      <c r="Q67" s="138"/>
    </row>
    <row r="68" spans="1:17" ht="19.5" customHeight="1">
      <c r="A68" s="13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8"/>
      <c r="Q68" s="138"/>
    </row>
    <row r="69" spans="1:17" s="36" customFormat="1" ht="15.75">
      <c r="A69" s="13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8"/>
      <c r="Q69" s="138"/>
    </row>
    <row r="70" spans="1:17" ht="15.75">
      <c r="A70" s="13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8"/>
      <c r="Q70" s="138"/>
    </row>
    <row r="71" spans="1:17" ht="16.5" thickBot="1">
      <c r="A71" s="3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41"/>
      <c r="Q71" s="142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7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7.7109375" style="12" customWidth="1"/>
    <col min="7" max="7" width="20.85546875" style="12" customWidth="1"/>
    <col min="8" max="8" width="16.5703125" style="12" customWidth="1"/>
    <col min="9" max="9" width="14.7109375" style="12" customWidth="1"/>
    <col min="10" max="10" width="16.42578125" style="11" customWidth="1"/>
    <col min="11" max="13" width="16.140625" style="11" customWidth="1"/>
    <col min="14" max="14" width="15.42578125" style="11" customWidth="1"/>
    <col min="15" max="15" width="13.140625" style="11" customWidth="1"/>
    <col min="16" max="16" width="14.7109375" style="11" customWidth="1"/>
    <col min="17" max="17" width="16.5703125" style="11" customWidth="1"/>
    <col min="18" max="247" width="8.85546875" style="11" customWidth="1"/>
    <col min="248" max="248" width="34" style="11" customWidth="1"/>
    <col min="249" max="249" width="11.28515625" style="11" customWidth="1"/>
    <col min="250" max="250" width="11" style="11" customWidth="1"/>
    <col min="251" max="16384" width="8.85546875" style="11"/>
  </cols>
  <sheetData>
    <row r="1" spans="1:17" ht="24.75" customHeight="1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147</v>
      </c>
      <c r="B3" s="10"/>
      <c r="C3" s="10"/>
      <c r="D3" s="10"/>
      <c r="E3" s="10"/>
      <c r="F3" s="10"/>
      <c r="G3" s="10"/>
      <c r="H3" s="10"/>
      <c r="I3" s="10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35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4"/>
      <c r="Q7" s="136"/>
    </row>
    <row r="8" spans="1:17" ht="15.75">
      <c r="A8" s="137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210"/>
      <c r="L8" s="108"/>
      <c r="M8" s="108"/>
      <c r="N8" s="108"/>
      <c r="O8" s="109"/>
      <c r="P8" s="108"/>
      <c r="Q8" s="138"/>
    </row>
    <row r="9" spans="1:17" ht="15.75">
      <c r="A9" s="137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210"/>
      <c r="L9" s="108"/>
      <c r="M9" s="108"/>
      <c r="N9" s="108"/>
      <c r="O9" s="109"/>
      <c r="P9" s="108"/>
      <c r="Q9" s="138"/>
    </row>
    <row r="10" spans="1:17" ht="15.75">
      <c r="A10" s="137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210"/>
      <c r="L10" s="108"/>
      <c r="M10" s="108"/>
      <c r="N10" s="108"/>
      <c r="O10" s="109"/>
      <c r="P10" s="108"/>
      <c r="Q10" s="138"/>
    </row>
    <row r="11" spans="1:17" ht="15.75">
      <c r="A11" s="137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210"/>
      <c r="L11" s="108"/>
      <c r="M11" s="108"/>
      <c r="N11" s="108"/>
      <c r="O11" s="109"/>
      <c r="P11" s="108"/>
      <c r="Q11" s="138"/>
    </row>
    <row r="12" spans="1:17" ht="15.75">
      <c r="A12" s="137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210"/>
      <c r="L12" s="108"/>
      <c r="M12" s="108"/>
      <c r="N12" s="108"/>
      <c r="O12" s="109"/>
      <c r="P12" s="108"/>
      <c r="Q12" s="138"/>
    </row>
    <row r="13" spans="1:17" ht="15.75">
      <c r="A13" s="137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210"/>
      <c r="L13" s="108"/>
      <c r="M13" s="108"/>
      <c r="N13" s="108"/>
      <c r="O13" s="109"/>
      <c r="P13" s="108"/>
      <c r="Q13" s="138"/>
    </row>
    <row r="14" spans="1:17" ht="16.5" customHeight="1">
      <c r="A14" s="137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210"/>
      <c r="L14" s="108"/>
      <c r="M14" s="108"/>
      <c r="N14" s="108"/>
      <c r="O14" s="109"/>
      <c r="P14" s="108"/>
      <c r="Q14" s="138"/>
    </row>
    <row r="15" spans="1:17" ht="15.75">
      <c r="A15" s="137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210">
        <v>80</v>
      </c>
      <c r="L15" s="108"/>
      <c r="M15" s="108"/>
      <c r="N15" s="108"/>
      <c r="O15" s="109"/>
      <c r="P15" s="108"/>
      <c r="Q15" s="138"/>
    </row>
    <row r="16" spans="1:17" ht="15.75">
      <c r="A16" s="137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210"/>
      <c r="L16" s="108"/>
      <c r="M16" s="108"/>
      <c r="N16" s="108"/>
      <c r="O16" s="109"/>
      <c r="P16" s="108"/>
      <c r="Q16" s="138"/>
    </row>
    <row r="17" spans="1:17" ht="15.75">
      <c r="A17" s="137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210"/>
      <c r="L17" s="108"/>
      <c r="M17" s="108"/>
      <c r="N17" s="108"/>
      <c r="O17" s="109"/>
      <c r="P17" s="108"/>
      <c r="Q17" s="138"/>
    </row>
    <row r="18" spans="1:17" ht="15.75">
      <c r="A18" s="137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210"/>
      <c r="L18" s="108"/>
      <c r="M18" s="108"/>
      <c r="N18" s="108"/>
      <c r="O18" s="109"/>
      <c r="P18" s="108"/>
      <c r="Q18" s="138"/>
    </row>
    <row r="19" spans="1:17" ht="15.75">
      <c r="A19" s="137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210"/>
      <c r="L19" s="108"/>
      <c r="M19" s="108"/>
      <c r="N19" s="108"/>
      <c r="O19" s="109"/>
      <c r="P19" s="108"/>
      <c r="Q19" s="138"/>
    </row>
    <row r="20" spans="1:17" ht="15.75">
      <c r="A20" s="137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210"/>
      <c r="L20" s="108"/>
      <c r="M20" s="108"/>
      <c r="N20" s="108"/>
      <c r="O20" s="109"/>
      <c r="P20" s="108"/>
      <c r="Q20" s="138"/>
    </row>
    <row r="21" spans="1:17" ht="15.75">
      <c r="A21" s="195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210"/>
      <c r="L21" s="108"/>
      <c r="M21" s="108"/>
      <c r="N21" s="108"/>
      <c r="O21" s="109"/>
      <c r="P21" s="108"/>
      <c r="Q21" s="138"/>
    </row>
    <row r="22" spans="1:17" ht="15.75">
      <c r="A22" s="137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210"/>
      <c r="L22" s="108"/>
      <c r="M22" s="108"/>
      <c r="N22" s="108"/>
      <c r="O22" s="109"/>
      <c r="P22" s="108"/>
      <c r="Q22" s="138"/>
    </row>
    <row r="23" spans="1:17" ht="15.6" customHeight="1">
      <c r="A23" s="137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210"/>
      <c r="L23" s="108"/>
      <c r="M23" s="108"/>
      <c r="N23" s="108"/>
      <c r="O23" s="109"/>
      <c r="P23" s="108"/>
      <c r="Q23" s="138"/>
    </row>
    <row r="24" spans="1:17" ht="15.75">
      <c r="A24" s="137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210"/>
      <c r="L24" s="108"/>
      <c r="M24" s="108"/>
      <c r="N24" s="108"/>
      <c r="O24" s="109"/>
      <c r="P24" s="108"/>
      <c r="Q24" s="138"/>
    </row>
    <row r="25" spans="1:17" ht="15.75">
      <c r="A25" s="137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210"/>
      <c r="L25" s="108"/>
      <c r="M25" s="108"/>
      <c r="N25" s="108"/>
      <c r="O25" s="109"/>
      <c r="P25" s="108"/>
      <c r="Q25" s="138"/>
    </row>
    <row r="26" spans="1:17" ht="15.6" customHeight="1">
      <c r="A26" s="137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210"/>
      <c r="L26" s="108"/>
      <c r="M26" s="108"/>
      <c r="N26" s="108"/>
      <c r="O26" s="109"/>
      <c r="P26" s="108"/>
      <c r="Q26" s="138"/>
    </row>
    <row r="27" spans="1:17" ht="15.6" customHeight="1">
      <c r="A27" s="137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210"/>
      <c r="L27" s="108"/>
      <c r="M27" s="108"/>
      <c r="N27" s="108"/>
      <c r="O27" s="109"/>
      <c r="P27" s="108"/>
      <c r="Q27" s="138"/>
    </row>
    <row r="28" spans="1:17" ht="15.6" customHeight="1">
      <c r="A28" s="137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210"/>
      <c r="L28" s="108"/>
      <c r="M28" s="108"/>
      <c r="N28" s="108"/>
      <c r="O28" s="109"/>
      <c r="P28" s="108"/>
      <c r="Q28" s="138"/>
    </row>
    <row r="29" spans="1:17" ht="15.6" customHeight="1">
      <c r="A29" s="137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210"/>
      <c r="L29" s="108"/>
      <c r="M29" s="108"/>
      <c r="N29" s="108"/>
      <c r="O29" s="109"/>
      <c r="P29" s="108"/>
      <c r="Q29" s="138"/>
    </row>
    <row r="30" spans="1:17" ht="15.6" customHeight="1">
      <c r="A30" s="137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210"/>
      <c r="L30" s="108"/>
      <c r="M30" s="108"/>
      <c r="N30" s="108"/>
      <c r="O30" s="109"/>
      <c r="P30" s="108"/>
      <c r="Q30" s="138"/>
    </row>
    <row r="31" spans="1:17" ht="15.6" customHeight="1">
      <c r="A31" s="137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210"/>
      <c r="L31" s="108"/>
      <c r="M31" s="108"/>
      <c r="N31" s="108"/>
      <c r="O31" s="109"/>
      <c r="P31" s="108"/>
      <c r="Q31" s="138"/>
    </row>
    <row r="32" spans="1:17" ht="15.6" customHeight="1">
      <c r="A32" s="137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210"/>
      <c r="L32" s="108"/>
      <c r="M32" s="108"/>
      <c r="N32" s="108"/>
      <c r="O32" s="109"/>
      <c r="P32" s="108"/>
      <c r="Q32" s="138"/>
    </row>
    <row r="33" spans="1:17" ht="15.6" customHeight="1">
      <c r="A33" s="137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210"/>
      <c r="L33" s="108"/>
      <c r="M33" s="108"/>
      <c r="N33" s="108"/>
      <c r="O33" s="109"/>
      <c r="P33" s="108"/>
      <c r="Q33" s="138"/>
    </row>
    <row r="34" spans="1:17" ht="17.45" customHeight="1">
      <c r="A34" s="137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210"/>
      <c r="L34" s="108"/>
      <c r="M34" s="108"/>
      <c r="N34" s="108"/>
      <c r="O34" s="109"/>
      <c r="P34" s="108"/>
      <c r="Q34" s="138"/>
    </row>
    <row r="35" spans="1:17" ht="15.75">
      <c r="A35" s="137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210"/>
      <c r="L35" s="108"/>
      <c r="M35" s="108"/>
      <c r="N35" s="108"/>
      <c r="O35" s="109"/>
      <c r="P35" s="108"/>
      <c r="Q35" s="138"/>
    </row>
    <row r="36" spans="1:17" ht="16.899999999999999" customHeight="1">
      <c r="A36" s="137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210"/>
      <c r="L36" s="108"/>
      <c r="M36" s="108"/>
      <c r="N36" s="108"/>
      <c r="O36" s="109"/>
      <c r="P36" s="108"/>
      <c r="Q36" s="138"/>
    </row>
    <row r="37" spans="1:17" s="36" customFormat="1" ht="15.6" customHeight="1">
      <c r="A37" s="139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210"/>
      <c r="L37" s="108"/>
      <c r="M37" s="108"/>
      <c r="N37" s="108"/>
      <c r="O37" s="121">
        <f>ROUND(((B37+J37)*4)+K37*9.4,2)</f>
        <v>0</v>
      </c>
      <c r="P37" s="108"/>
      <c r="Q37" s="138"/>
    </row>
    <row r="38" spans="1:17" ht="15.6" customHeight="1">
      <c r="A38" s="137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210">
        <v>302</v>
      </c>
      <c r="L38" s="108"/>
      <c r="M38" s="108"/>
      <c r="N38" s="108"/>
      <c r="O38" s="109"/>
      <c r="P38" s="108"/>
      <c r="Q38" s="138"/>
    </row>
    <row r="39" spans="1:17" ht="15.75">
      <c r="A39" s="137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210"/>
      <c r="L39" s="108"/>
      <c r="M39" s="108"/>
      <c r="N39" s="108"/>
      <c r="O39" s="109"/>
      <c r="P39" s="108"/>
      <c r="Q39" s="138"/>
    </row>
    <row r="40" spans="1:17" ht="15.6" customHeight="1">
      <c r="A40" s="137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210"/>
      <c r="L40" s="108"/>
      <c r="M40" s="108"/>
      <c r="N40" s="108"/>
      <c r="O40" s="109"/>
      <c r="P40" s="108"/>
      <c r="Q40" s="138"/>
    </row>
    <row r="41" spans="1:17" ht="15.6" customHeight="1">
      <c r="A41" s="137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210"/>
      <c r="L41" s="108"/>
      <c r="M41" s="108"/>
      <c r="N41" s="108"/>
      <c r="O41" s="109"/>
      <c r="P41" s="108"/>
      <c r="Q41" s="138"/>
    </row>
    <row r="42" spans="1:17" ht="15.6" customHeight="1">
      <c r="A42" s="137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210"/>
      <c r="L42" s="108"/>
      <c r="M42" s="108"/>
      <c r="N42" s="108"/>
      <c r="O42" s="109"/>
      <c r="P42" s="108"/>
      <c r="Q42" s="138"/>
    </row>
    <row r="43" spans="1:17" ht="15.6" customHeight="1">
      <c r="A43" s="137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210"/>
      <c r="L43" s="108"/>
      <c r="M43" s="108"/>
      <c r="N43" s="108"/>
      <c r="O43" s="109"/>
      <c r="P43" s="108"/>
      <c r="Q43" s="138"/>
    </row>
    <row r="44" spans="1:17" ht="15.6" customHeight="1">
      <c r="A44" s="137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210"/>
      <c r="L44" s="108"/>
      <c r="M44" s="108"/>
      <c r="N44" s="108"/>
      <c r="O44" s="109"/>
      <c r="P44" s="108"/>
      <c r="Q44" s="138"/>
    </row>
    <row r="45" spans="1:17" ht="15" customHeight="1">
      <c r="A45" s="137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210"/>
      <c r="L45" s="108"/>
      <c r="M45" s="108"/>
      <c r="N45" s="108"/>
      <c r="O45" s="109"/>
      <c r="P45" s="108"/>
      <c r="Q45" s="138"/>
    </row>
    <row r="46" spans="1:17" ht="32.25" customHeight="1">
      <c r="A46" s="140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210"/>
      <c r="L46" s="108"/>
      <c r="M46" s="108"/>
      <c r="N46" s="108"/>
      <c r="O46" s="109"/>
      <c r="P46" s="108"/>
      <c r="Q46" s="138"/>
    </row>
    <row r="47" spans="1:17" ht="15.6" customHeight="1">
      <c r="A47" s="137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210"/>
      <c r="L47" s="108"/>
      <c r="M47" s="108"/>
      <c r="N47" s="108"/>
      <c r="O47" s="109"/>
      <c r="P47" s="108"/>
      <c r="Q47" s="138"/>
    </row>
    <row r="48" spans="1:17" ht="33" customHeight="1">
      <c r="A48" s="137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210"/>
      <c r="L48" s="108"/>
      <c r="M48" s="108"/>
      <c r="N48" s="108"/>
      <c r="O48" s="109"/>
      <c r="P48" s="108"/>
      <c r="Q48" s="138"/>
    </row>
    <row r="49" spans="1:17" s="12" customFormat="1" ht="15.75">
      <c r="A49" s="137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210"/>
      <c r="L49" s="108"/>
      <c r="M49" s="108"/>
      <c r="N49" s="108"/>
      <c r="O49" s="109"/>
      <c r="P49" s="108"/>
      <c r="Q49" s="138"/>
    </row>
    <row r="50" spans="1:17" ht="15.75">
      <c r="A50" s="137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210"/>
      <c r="L50" s="108"/>
      <c r="M50" s="108"/>
      <c r="N50" s="108"/>
      <c r="O50" s="109"/>
      <c r="P50" s="108"/>
      <c r="Q50" s="138"/>
    </row>
    <row r="51" spans="1:17" ht="15.75">
      <c r="A51" s="137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210"/>
      <c r="L51" s="108"/>
      <c r="M51" s="108"/>
      <c r="N51" s="108"/>
      <c r="O51" s="109"/>
      <c r="P51" s="108"/>
      <c r="Q51" s="138"/>
    </row>
    <row r="52" spans="1:17" ht="17.45" customHeight="1">
      <c r="A52" s="137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210"/>
      <c r="L52" s="108"/>
      <c r="M52" s="108"/>
      <c r="N52" s="108"/>
      <c r="O52" s="109"/>
      <c r="P52" s="108"/>
      <c r="Q52" s="138"/>
    </row>
    <row r="53" spans="1:17" s="36" customFormat="1" ht="15" customHeight="1">
      <c r="A53" s="139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210"/>
      <c r="L53" s="108"/>
      <c r="M53" s="108"/>
      <c r="N53" s="108"/>
      <c r="O53" s="121">
        <f>ROUND(((B53+J53)*4)+K53*9.4,2)</f>
        <v>0</v>
      </c>
      <c r="P53" s="108"/>
      <c r="Q53" s="138"/>
    </row>
    <row r="54" spans="1:17" s="36" customFormat="1" ht="15.75">
      <c r="A54" s="139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211"/>
      <c r="L54" s="109"/>
      <c r="M54" s="109"/>
      <c r="N54" s="109"/>
      <c r="O54" s="121">
        <f>ROUND(((B54+J54)*4)+K54*9.4,2)</f>
        <v>0</v>
      </c>
      <c r="P54" s="108"/>
      <c r="Q54" s="138"/>
    </row>
    <row r="55" spans="1:17" s="36" customFormat="1" ht="15.75">
      <c r="A55" s="139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211"/>
      <c r="L55" s="109"/>
      <c r="M55" s="109"/>
      <c r="N55" s="109"/>
      <c r="O55" s="121">
        <f>ROUND(((B55+J55)*4)+K55*9.4,2)</f>
        <v>0</v>
      </c>
      <c r="P55" s="108"/>
      <c r="Q55" s="138"/>
    </row>
    <row r="56" spans="1:17" s="36" customFormat="1" ht="15.75">
      <c r="A56" s="139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211"/>
      <c r="L56" s="109"/>
      <c r="M56" s="109"/>
      <c r="N56" s="109"/>
      <c r="O56" s="121">
        <f>ROUND(((B56+J56)*4)+K56*9.4,2)</f>
        <v>0</v>
      </c>
      <c r="P56" s="108"/>
      <c r="Q56" s="138"/>
    </row>
    <row r="57" spans="1:17" ht="15.75">
      <c r="A57" s="137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211"/>
      <c r="L57" s="109"/>
      <c r="M57" s="109"/>
      <c r="N57" s="109"/>
      <c r="O57" s="109"/>
      <c r="P57" s="108"/>
      <c r="Q57" s="138"/>
    </row>
    <row r="58" spans="1:17" ht="15.75">
      <c r="A58" s="137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211"/>
      <c r="L58" s="109"/>
      <c r="M58" s="109"/>
      <c r="N58" s="109"/>
      <c r="O58" s="109"/>
      <c r="P58" s="108"/>
      <c r="Q58" s="138"/>
    </row>
    <row r="59" spans="1:17" ht="15.75">
      <c r="A59" s="137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211"/>
      <c r="L59" s="109"/>
      <c r="M59" s="109"/>
      <c r="N59" s="109"/>
      <c r="O59" s="109"/>
      <c r="P59" s="108"/>
      <c r="Q59" s="138"/>
    </row>
    <row r="60" spans="1:17" ht="16.149999999999999" customHeight="1">
      <c r="A60" s="137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211"/>
      <c r="L60" s="109"/>
      <c r="M60" s="109"/>
      <c r="N60" s="109"/>
      <c r="O60" s="109"/>
      <c r="P60" s="108"/>
      <c r="Q60" s="138"/>
    </row>
    <row r="61" spans="1:17" ht="15.75">
      <c r="A61" s="137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211"/>
      <c r="L61" s="109"/>
      <c r="M61" s="109"/>
      <c r="N61" s="109"/>
      <c r="O61" s="109"/>
      <c r="P61" s="108"/>
      <c r="Q61" s="138"/>
    </row>
    <row r="62" spans="1:17" ht="15.75" customHeight="1">
      <c r="A62" s="137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211"/>
      <c r="L62" s="109"/>
      <c r="M62" s="109"/>
      <c r="N62" s="109"/>
      <c r="O62" s="109"/>
      <c r="P62" s="108"/>
      <c r="Q62" s="138"/>
    </row>
    <row r="63" spans="1:17" ht="31.5" customHeight="1">
      <c r="A63" s="137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211"/>
      <c r="L63" s="109"/>
      <c r="M63" s="109"/>
      <c r="N63" s="109"/>
      <c r="O63" s="109"/>
      <c r="P63" s="108"/>
      <c r="Q63" s="138"/>
    </row>
    <row r="64" spans="1:17" ht="15.75">
      <c r="A64" s="137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211"/>
      <c r="L64" s="109"/>
      <c r="M64" s="109"/>
      <c r="N64" s="109"/>
      <c r="O64" s="109"/>
      <c r="P64" s="108"/>
      <c r="Q64" s="138"/>
    </row>
    <row r="65" spans="1:17" ht="15.6" customHeight="1">
      <c r="A65" s="137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211"/>
      <c r="L65" s="109"/>
      <c r="M65" s="109"/>
      <c r="N65" s="109"/>
      <c r="O65" s="109"/>
      <c r="P65" s="108"/>
      <c r="Q65" s="138"/>
    </row>
    <row r="66" spans="1:17" ht="15.75">
      <c r="A66" s="137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211"/>
      <c r="L66" s="109"/>
      <c r="M66" s="109"/>
      <c r="N66" s="109"/>
      <c r="O66" s="109"/>
      <c r="P66" s="108"/>
      <c r="Q66" s="138"/>
    </row>
    <row r="67" spans="1:17" ht="15.75">
      <c r="A67" s="137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211"/>
      <c r="L67" s="109"/>
      <c r="M67" s="109"/>
      <c r="N67" s="109"/>
      <c r="O67" s="109"/>
      <c r="P67" s="108"/>
      <c r="Q67" s="138"/>
    </row>
    <row r="68" spans="1:17" ht="19.5" customHeight="1">
      <c r="A68" s="137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211"/>
      <c r="L68" s="109"/>
      <c r="M68" s="109"/>
      <c r="N68" s="109"/>
      <c r="O68" s="109"/>
      <c r="P68" s="108"/>
      <c r="Q68" s="138"/>
    </row>
    <row r="69" spans="1:17" s="36" customFormat="1" ht="15.75">
      <c r="A69" s="139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211"/>
      <c r="L69" s="109"/>
      <c r="M69" s="109"/>
      <c r="N69" s="109"/>
      <c r="O69" s="121">
        <f>ROUND(((B69+J69)*4)+K69*9.4,2)</f>
        <v>0</v>
      </c>
      <c r="P69" s="108"/>
      <c r="Q69" s="138"/>
    </row>
    <row r="70" spans="1:17" ht="15.75">
      <c r="A70" s="137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211"/>
      <c r="L70" s="109"/>
      <c r="M70" s="109"/>
      <c r="N70" s="109"/>
      <c r="O70" s="109"/>
      <c r="P70" s="108"/>
      <c r="Q70" s="138"/>
    </row>
    <row r="71" spans="1:17" ht="16.5" thickBot="1">
      <c r="A71" s="32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41"/>
      <c r="Q71" s="142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382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4"/>
      <c r="C74" s="64"/>
      <c r="D74" s="64"/>
      <c r="E74" s="64"/>
      <c r="F74" s="64"/>
      <c r="G74" s="64"/>
      <c r="H74" s="64"/>
      <c r="I74" s="64"/>
      <c r="J74" s="65"/>
      <c r="K74" s="65"/>
      <c r="L74" s="65"/>
      <c r="M74" s="65"/>
      <c r="N74" s="65"/>
      <c r="O74" s="65"/>
      <c r="P74" s="65"/>
      <c r="Q74" s="65"/>
    </row>
    <row r="75" spans="1:17" ht="15.75">
      <c r="B75" s="64"/>
      <c r="C75" s="64"/>
      <c r="D75" s="64"/>
      <c r="E75" s="64"/>
      <c r="F75" s="64"/>
      <c r="G75" s="64"/>
      <c r="H75" s="64"/>
      <c r="I75" s="64"/>
      <c r="J75" s="65"/>
      <c r="K75" s="65"/>
      <c r="L75" s="65"/>
      <c r="M75" s="65"/>
      <c r="N75" s="65"/>
      <c r="O75" s="65"/>
      <c r="P75" s="65"/>
      <c r="Q75" s="65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4"/>
      <c r="C77" s="64"/>
      <c r="D77" s="64"/>
      <c r="E77" s="64"/>
      <c r="F77" s="64"/>
      <c r="G77" s="64"/>
      <c r="H77" s="64"/>
      <c r="I77" s="64"/>
      <c r="J77" s="65"/>
      <c r="K77" s="65"/>
      <c r="L77" s="65"/>
      <c r="M77" s="65"/>
      <c r="N77" s="65"/>
      <c r="O77" s="65"/>
      <c r="P77" s="65"/>
      <c r="Q77" s="65"/>
    </row>
    <row r="78" spans="1:17" ht="15.7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1:17" ht="15.75">
      <c r="B79" s="66"/>
      <c r="C79" s="66"/>
      <c r="D79" s="66"/>
      <c r="E79" s="66"/>
      <c r="F79" s="66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</row>
    <row r="80" spans="1:17" ht="15.75">
      <c r="B80" s="66"/>
      <c r="C80" s="66"/>
      <c r="D80" s="66"/>
      <c r="E80" s="66"/>
      <c r="F80" s="66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2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120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8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124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1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121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140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4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64" activePane="bottomLeft" state="frozen"/>
      <selection activeCell="E85" sqref="E85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75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topLeftCell="A46" zoomScale="75" zoomScaleNormal="75" workbookViewId="0">
      <selection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153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I4:I6"/>
    <mergeCell ref="J4:J6"/>
    <mergeCell ref="K4:K6"/>
    <mergeCell ref="N4:N6"/>
    <mergeCell ref="O4:O6"/>
    <mergeCell ref="L4:M5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topLeftCell="A49" zoomScale="75" zoomScaleNormal="75" workbookViewId="0">
      <selection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155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ht="33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>
        <v>301</v>
      </c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301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I4:I6"/>
    <mergeCell ref="J4:J6"/>
    <mergeCell ref="K4:K6"/>
    <mergeCell ref="N4:N6"/>
    <mergeCell ref="O4:O6"/>
    <mergeCell ref="L4:M5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topLeftCell="A40" zoomScale="75" zoomScaleNormal="75" workbookViewId="0">
      <selection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165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210"/>
      <c r="D8" s="210"/>
      <c r="E8" s="210"/>
      <c r="F8" s="210"/>
      <c r="G8" s="210"/>
      <c r="H8" s="211"/>
      <c r="I8" s="211"/>
      <c r="J8" s="210"/>
      <c r="K8" s="210"/>
      <c r="L8" s="210"/>
      <c r="M8" s="210"/>
      <c r="N8" s="210"/>
      <c r="O8" s="211"/>
      <c r="P8" s="211"/>
      <c r="Q8" s="118"/>
    </row>
    <row r="9" spans="1:17" ht="15.75">
      <c r="A9" s="130" t="s">
        <v>6</v>
      </c>
      <c r="B9" s="117">
        <f t="shared" si="0"/>
        <v>0</v>
      </c>
      <c r="C9" s="210"/>
      <c r="D9" s="210"/>
      <c r="E9" s="210"/>
      <c r="F9" s="210"/>
      <c r="G9" s="210"/>
      <c r="H9" s="211"/>
      <c r="I9" s="211"/>
      <c r="J9" s="210"/>
      <c r="K9" s="210"/>
      <c r="L9" s="210"/>
      <c r="M9" s="210"/>
      <c r="N9" s="210"/>
      <c r="O9" s="211"/>
      <c r="P9" s="211"/>
      <c r="Q9" s="118"/>
    </row>
    <row r="10" spans="1:17" ht="15.75">
      <c r="A10" s="130" t="s">
        <v>7</v>
      </c>
      <c r="B10" s="117">
        <f t="shared" si="0"/>
        <v>0</v>
      </c>
      <c r="C10" s="210"/>
      <c r="D10" s="210"/>
      <c r="E10" s="210"/>
      <c r="F10" s="210"/>
      <c r="G10" s="210"/>
      <c r="H10" s="211"/>
      <c r="I10" s="211"/>
      <c r="J10" s="210"/>
      <c r="K10" s="210"/>
      <c r="L10" s="210"/>
      <c r="M10" s="210"/>
      <c r="N10" s="210"/>
      <c r="O10" s="211"/>
      <c r="P10" s="211"/>
      <c r="Q10" s="118"/>
    </row>
    <row r="11" spans="1:17" ht="15.75">
      <c r="A11" s="130" t="s">
        <v>8</v>
      </c>
      <c r="B11" s="117">
        <f t="shared" si="0"/>
        <v>0</v>
      </c>
      <c r="C11" s="210"/>
      <c r="D11" s="210"/>
      <c r="E11" s="210"/>
      <c r="F11" s="210"/>
      <c r="G11" s="210"/>
      <c r="H11" s="211"/>
      <c r="I11" s="211"/>
      <c r="J11" s="210"/>
      <c r="K11" s="210"/>
      <c r="L11" s="210"/>
      <c r="M11" s="210"/>
      <c r="N11" s="210"/>
      <c r="O11" s="211"/>
      <c r="P11" s="211"/>
      <c r="Q11" s="118"/>
    </row>
    <row r="12" spans="1:17" ht="15.75">
      <c r="A12" s="130" t="s">
        <v>9</v>
      </c>
      <c r="B12" s="117">
        <f t="shared" si="0"/>
        <v>0</v>
      </c>
      <c r="C12" s="210"/>
      <c r="D12" s="210"/>
      <c r="E12" s="210"/>
      <c r="F12" s="210"/>
      <c r="G12" s="210"/>
      <c r="H12" s="211"/>
      <c r="I12" s="211"/>
      <c r="J12" s="210"/>
      <c r="K12" s="210"/>
      <c r="L12" s="210"/>
      <c r="M12" s="210"/>
      <c r="N12" s="210"/>
      <c r="O12" s="211"/>
      <c r="P12" s="211"/>
      <c r="Q12" s="118"/>
    </row>
    <row r="13" spans="1:17" ht="15.75">
      <c r="A13" s="130" t="s">
        <v>10</v>
      </c>
      <c r="B13" s="117">
        <f t="shared" si="0"/>
        <v>0</v>
      </c>
      <c r="C13" s="210"/>
      <c r="D13" s="210"/>
      <c r="E13" s="210"/>
      <c r="F13" s="210"/>
      <c r="G13" s="210"/>
      <c r="H13" s="211"/>
      <c r="I13" s="211"/>
      <c r="J13" s="210"/>
      <c r="K13" s="210"/>
      <c r="L13" s="210"/>
      <c r="M13" s="210"/>
      <c r="N13" s="210"/>
      <c r="O13" s="211"/>
      <c r="P13" s="211"/>
      <c r="Q13" s="118"/>
    </row>
    <row r="14" spans="1:17" ht="16.5" customHeight="1">
      <c r="A14" s="130" t="s">
        <v>11</v>
      </c>
      <c r="B14" s="117">
        <f t="shared" si="0"/>
        <v>0</v>
      </c>
      <c r="C14" s="210"/>
      <c r="D14" s="210"/>
      <c r="E14" s="210"/>
      <c r="F14" s="210"/>
      <c r="G14" s="210"/>
      <c r="H14" s="211"/>
      <c r="I14" s="211"/>
      <c r="J14" s="210"/>
      <c r="K14" s="210"/>
      <c r="L14" s="210"/>
      <c r="M14" s="210"/>
      <c r="N14" s="210"/>
      <c r="O14" s="211"/>
      <c r="P14" s="211"/>
      <c r="Q14" s="118"/>
    </row>
    <row r="15" spans="1:17" ht="15.75">
      <c r="A15" s="130" t="s">
        <v>12</v>
      </c>
      <c r="B15" s="117">
        <f t="shared" si="0"/>
        <v>0</v>
      </c>
      <c r="C15" s="210"/>
      <c r="D15" s="210"/>
      <c r="E15" s="210"/>
      <c r="F15" s="210"/>
      <c r="G15" s="210"/>
      <c r="H15" s="211"/>
      <c r="I15" s="211"/>
      <c r="J15" s="210"/>
      <c r="K15" s="210"/>
      <c r="L15" s="210"/>
      <c r="M15" s="210"/>
      <c r="N15" s="210"/>
      <c r="O15" s="211"/>
      <c r="P15" s="211"/>
      <c r="Q15" s="118"/>
    </row>
    <row r="16" spans="1:17" ht="15.75">
      <c r="A16" s="130" t="s">
        <v>13</v>
      </c>
      <c r="B16" s="117">
        <f t="shared" si="0"/>
        <v>0</v>
      </c>
      <c r="C16" s="210"/>
      <c r="D16" s="210"/>
      <c r="E16" s="210"/>
      <c r="F16" s="210"/>
      <c r="G16" s="210"/>
      <c r="H16" s="211"/>
      <c r="I16" s="211"/>
      <c r="J16" s="210"/>
      <c r="K16" s="210"/>
      <c r="L16" s="210"/>
      <c r="M16" s="210"/>
      <c r="N16" s="210"/>
      <c r="O16" s="211"/>
      <c r="P16" s="211"/>
      <c r="Q16" s="118"/>
    </row>
    <row r="17" spans="1:17" ht="15.75">
      <c r="A17" s="130" t="s">
        <v>14</v>
      </c>
      <c r="B17" s="117">
        <f t="shared" si="0"/>
        <v>0</v>
      </c>
      <c r="C17" s="210"/>
      <c r="D17" s="210"/>
      <c r="E17" s="210"/>
      <c r="F17" s="210"/>
      <c r="G17" s="210"/>
      <c r="H17" s="211"/>
      <c r="I17" s="211"/>
      <c r="J17" s="210"/>
      <c r="K17" s="210"/>
      <c r="L17" s="210"/>
      <c r="M17" s="210"/>
      <c r="N17" s="210"/>
      <c r="O17" s="211"/>
      <c r="P17" s="211"/>
      <c r="Q17" s="118"/>
    </row>
    <row r="18" spans="1:17" ht="15.75">
      <c r="A18" s="130" t="s">
        <v>15</v>
      </c>
      <c r="B18" s="117">
        <f t="shared" si="0"/>
        <v>0</v>
      </c>
      <c r="C18" s="210"/>
      <c r="D18" s="210"/>
      <c r="E18" s="210"/>
      <c r="F18" s="210"/>
      <c r="G18" s="210"/>
      <c r="H18" s="211"/>
      <c r="I18" s="211"/>
      <c r="J18" s="210"/>
      <c r="K18" s="210"/>
      <c r="L18" s="210"/>
      <c r="M18" s="210"/>
      <c r="N18" s="210"/>
      <c r="O18" s="211"/>
      <c r="P18" s="211"/>
      <c r="Q18" s="118"/>
    </row>
    <row r="19" spans="1:17" ht="15.75">
      <c r="A19" s="130" t="s">
        <v>16</v>
      </c>
      <c r="B19" s="117">
        <f t="shared" si="0"/>
        <v>0</v>
      </c>
      <c r="C19" s="210"/>
      <c r="D19" s="210"/>
      <c r="E19" s="210"/>
      <c r="F19" s="210"/>
      <c r="G19" s="210"/>
      <c r="H19" s="211"/>
      <c r="I19" s="211"/>
      <c r="J19" s="210"/>
      <c r="K19" s="210"/>
      <c r="L19" s="210"/>
      <c r="M19" s="210"/>
      <c r="N19" s="210"/>
      <c r="O19" s="211"/>
      <c r="P19" s="211"/>
      <c r="Q19" s="118"/>
    </row>
    <row r="20" spans="1:17" ht="15.75">
      <c r="A20" s="130" t="s">
        <v>17</v>
      </c>
      <c r="B20" s="117">
        <f t="shared" si="0"/>
        <v>0</v>
      </c>
      <c r="C20" s="210"/>
      <c r="D20" s="210"/>
      <c r="E20" s="210"/>
      <c r="F20" s="210"/>
      <c r="G20" s="210"/>
      <c r="H20" s="211"/>
      <c r="I20" s="211"/>
      <c r="J20" s="210"/>
      <c r="K20" s="210"/>
      <c r="L20" s="210"/>
      <c r="M20" s="210"/>
      <c r="N20" s="210"/>
      <c r="O20" s="211"/>
      <c r="P20" s="211"/>
      <c r="Q20" s="118"/>
    </row>
    <row r="21" spans="1:17" ht="15.75">
      <c r="A21" s="194" t="s">
        <v>163</v>
      </c>
      <c r="B21" s="117"/>
      <c r="C21" s="210"/>
      <c r="D21" s="210"/>
      <c r="E21" s="210"/>
      <c r="F21" s="210"/>
      <c r="G21" s="210"/>
      <c r="H21" s="211"/>
      <c r="I21" s="211"/>
      <c r="J21" s="210"/>
      <c r="K21" s="210"/>
      <c r="L21" s="210"/>
      <c r="M21" s="210"/>
      <c r="N21" s="210"/>
      <c r="O21" s="211"/>
      <c r="P21" s="211"/>
      <c r="Q21" s="118"/>
    </row>
    <row r="22" spans="1:17" ht="15.75">
      <c r="A22" s="130" t="s">
        <v>18</v>
      </c>
      <c r="B22" s="117">
        <f t="shared" si="0"/>
        <v>0</v>
      </c>
      <c r="C22" s="210"/>
      <c r="D22" s="210"/>
      <c r="E22" s="210"/>
      <c r="F22" s="210"/>
      <c r="G22" s="210"/>
      <c r="H22" s="211"/>
      <c r="I22" s="211"/>
      <c r="J22" s="210"/>
      <c r="K22" s="210"/>
      <c r="L22" s="210"/>
      <c r="M22" s="210"/>
      <c r="N22" s="210"/>
      <c r="O22" s="211"/>
      <c r="P22" s="211"/>
      <c r="Q22" s="118"/>
    </row>
    <row r="23" spans="1:17" ht="15.6" customHeight="1">
      <c r="A23" s="130" t="s">
        <v>19</v>
      </c>
      <c r="B23" s="117">
        <f t="shared" si="0"/>
        <v>0</v>
      </c>
      <c r="C23" s="210"/>
      <c r="D23" s="210"/>
      <c r="E23" s="210"/>
      <c r="F23" s="210"/>
      <c r="G23" s="210"/>
      <c r="H23" s="211"/>
      <c r="I23" s="211"/>
      <c r="J23" s="210"/>
      <c r="K23" s="210"/>
      <c r="L23" s="210"/>
      <c r="M23" s="210"/>
      <c r="N23" s="210"/>
      <c r="O23" s="211"/>
      <c r="P23" s="211"/>
      <c r="Q23" s="118"/>
    </row>
    <row r="24" spans="1:17" ht="15.75">
      <c r="A24" s="130" t="s">
        <v>20</v>
      </c>
      <c r="B24" s="117">
        <f t="shared" si="0"/>
        <v>0</v>
      </c>
      <c r="C24" s="210"/>
      <c r="D24" s="210"/>
      <c r="E24" s="210"/>
      <c r="F24" s="210"/>
      <c r="G24" s="210"/>
      <c r="H24" s="211"/>
      <c r="I24" s="211"/>
      <c r="J24" s="210"/>
      <c r="K24" s="210"/>
      <c r="L24" s="210"/>
      <c r="M24" s="210"/>
      <c r="N24" s="210"/>
      <c r="O24" s="211"/>
      <c r="P24" s="211"/>
      <c r="Q24" s="118"/>
    </row>
    <row r="25" spans="1:17" ht="15.75">
      <c r="A25" s="130" t="s">
        <v>21</v>
      </c>
      <c r="B25" s="117">
        <f t="shared" si="0"/>
        <v>0</v>
      </c>
      <c r="C25" s="210"/>
      <c r="D25" s="210"/>
      <c r="E25" s="210"/>
      <c r="F25" s="210"/>
      <c r="G25" s="210"/>
      <c r="H25" s="211"/>
      <c r="I25" s="211"/>
      <c r="J25" s="210"/>
      <c r="K25" s="210"/>
      <c r="L25" s="210"/>
      <c r="M25" s="210"/>
      <c r="N25" s="210"/>
      <c r="O25" s="211"/>
      <c r="P25" s="211"/>
      <c r="Q25" s="118"/>
    </row>
    <row r="26" spans="1:17" ht="15.6" customHeight="1">
      <c r="A26" s="130" t="s">
        <v>22</v>
      </c>
      <c r="B26" s="117">
        <f t="shared" si="0"/>
        <v>0</v>
      </c>
      <c r="C26" s="210"/>
      <c r="D26" s="210"/>
      <c r="E26" s="210"/>
      <c r="F26" s="210"/>
      <c r="G26" s="210"/>
      <c r="H26" s="211"/>
      <c r="I26" s="211"/>
      <c r="J26" s="210"/>
      <c r="K26" s="210"/>
      <c r="L26" s="210"/>
      <c r="M26" s="210"/>
      <c r="N26" s="210"/>
      <c r="O26" s="211"/>
      <c r="P26" s="211"/>
      <c r="Q26" s="118"/>
    </row>
    <row r="27" spans="1:17" ht="15.6" customHeight="1">
      <c r="A27" s="130" t="s">
        <v>23</v>
      </c>
      <c r="B27" s="117">
        <f t="shared" si="0"/>
        <v>0</v>
      </c>
      <c r="C27" s="210"/>
      <c r="D27" s="210"/>
      <c r="E27" s="210"/>
      <c r="F27" s="210"/>
      <c r="G27" s="210"/>
      <c r="H27" s="211"/>
      <c r="I27" s="211"/>
      <c r="J27" s="210"/>
      <c r="K27" s="210"/>
      <c r="L27" s="210"/>
      <c r="M27" s="210"/>
      <c r="N27" s="210"/>
      <c r="O27" s="211"/>
      <c r="P27" s="211"/>
      <c r="Q27" s="118"/>
    </row>
    <row r="28" spans="1:17" ht="15.6" customHeight="1">
      <c r="A28" s="130" t="s">
        <v>24</v>
      </c>
      <c r="B28" s="117">
        <f t="shared" si="0"/>
        <v>0</v>
      </c>
      <c r="C28" s="210"/>
      <c r="D28" s="210"/>
      <c r="E28" s="210"/>
      <c r="F28" s="210"/>
      <c r="G28" s="210"/>
      <c r="H28" s="211"/>
      <c r="I28" s="211"/>
      <c r="J28" s="210"/>
      <c r="K28" s="210"/>
      <c r="L28" s="210"/>
      <c r="M28" s="210"/>
      <c r="N28" s="210"/>
      <c r="O28" s="211"/>
      <c r="P28" s="211"/>
      <c r="Q28" s="118"/>
    </row>
    <row r="29" spans="1:17" ht="15.6" customHeight="1">
      <c r="A29" s="130" t="s">
        <v>25</v>
      </c>
      <c r="B29" s="117">
        <f t="shared" si="0"/>
        <v>0</v>
      </c>
      <c r="C29" s="210"/>
      <c r="D29" s="210"/>
      <c r="E29" s="210"/>
      <c r="F29" s="210"/>
      <c r="G29" s="210"/>
      <c r="H29" s="211"/>
      <c r="I29" s="211"/>
      <c r="J29" s="210"/>
      <c r="K29" s="210"/>
      <c r="L29" s="210"/>
      <c r="M29" s="210"/>
      <c r="N29" s="210"/>
      <c r="O29" s="211"/>
      <c r="P29" s="211"/>
      <c r="Q29" s="118"/>
    </row>
    <row r="30" spans="1:17" ht="15.6" customHeight="1">
      <c r="A30" s="130" t="s">
        <v>26</v>
      </c>
      <c r="B30" s="117">
        <f t="shared" si="0"/>
        <v>0</v>
      </c>
      <c r="C30" s="210"/>
      <c r="D30" s="210"/>
      <c r="E30" s="210"/>
      <c r="F30" s="210"/>
      <c r="G30" s="210"/>
      <c r="H30" s="211"/>
      <c r="I30" s="211"/>
      <c r="J30" s="210"/>
      <c r="K30" s="210"/>
      <c r="L30" s="210"/>
      <c r="M30" s="210"/>
      <c r="N30" s="210"/>
      <c r="O30" s="211"/>
      <c r="P30" s="211"/>
      <c r="Q30" s="118"/>
    </row>
    <row r="31" spans="1:17" ht="15.6" customHeight="1">
      <c r="A31" s="130" t="s">
        <v>27</v>
      </c>
      <c r="B31" s="117">
        <f t="shared" si="0"/>
        <v>0</v>
      </c>
      <c r="C31" s="210"/>
      <c r="D31" s="210"/>
      <c r="E31" s="210"/>
      <c r="F31" s="210"/>
      <c r="G31" s="210"/>
      <c r="H31" s="211"/>
      <c r="I31" s="211"/>
      <c r="J31" s="210"/>
      <c r="K31" s="210"/>
      <c r="L31" s="210"/>
      <c r="M31" s="210"/>
      <c r="N31" s="210"/>
      <c r="O31" s="211"/>
      <c r="P31" s="211"/>
      <c r="Q31" s="118"/>
    </row>
    <row r="32" spans="1:17" ht="15.6" customHeight="1">
      <c r="A32" s="130" t="s">
        <v>28</v>
      </c>
      <c r="B32" s="117">
        <f t="shared" si="0"/>
        <v>0</v>
      </c>
      <c r="C32" s="210"/>
      <c r="D32" s="210"/>
      <c r="E32" s="210"/>
      <c r="F32" s="210"/>
      <c r="G32" s="210"/>
      <c r="H32" s="211"/>
      <c r="I32" s="211"/>
      <c r="J32" s="210"/>
      <c r="K32" s="210"/>
      <c r="L32" s="210"/>
      <c r="M32" s="210"/>
      <c r="N32" s="210"/>
      <c r="O32" s="211"/>
      <c r="P32" s="211"/>
      <c r="Q32" s="118"/>
    </row>
    <row r="33" spans="1:17" ht="15.6" customHeight="1">
      <c r="A33" s="130" t="s">
        <v>29</v>
      </c>
      <c r="B33" s="117">
        <f t="shared" si="0"/>
        <v>0</v>
      </c>
      <c r="C33" s="210"/>
      <c r="D33" s="210"/>
      <c r="E33" s="210"/>
      <c r="F33" s="210"/>
      <c r="G33" s="210"/>
      <c r="H33" s="211"/>
      <c r="I33" s="211"/>
      <c r="J33" s="210"/>
      <c r="K33" s="210"/>
      <c r="L33" s="210"/>
      <c r="M33" s="210"/>
      <c r="N33" s="210"/>
      <c r="O33" s="211"/>
      <c r="P33" s="211"/>
      <c r="Q33" s="118"/>
    </row>
    <row r="34" spans="1:17" ht="17.45" customHeight="1">
      <c r="A34" s="130" t="s">
        <v>30</v>
      </c>
      <c r="B34" s="117">
        <f t="shared" si="0"/>
        <v>0</v>
      </c>
      <c r="C34" s="210"/>
      <c r="D34" s="210"/>
      <c r="E34" s="210"/>
      <c r="F34" s="210"/>
      <c r="G34" s="210"/>
      <c r="H34" s="211"/>
      <c r="I34" s="211"/>
      <c r="J34" s="210"/>
      <c r="K34" s="210"/>
      <c r="L34" s="210"/>
      <c r="M34" s="210"/>
      <c r="N34" s="210"/>
      <c r="O34" s="211"/>
      <c r="P34" s="211"/>
      <c r="Q34" s="118"/>
    </row>
    <row r="35" spans="1:17" ht="15.75">
      <c r="A35" s="130" t="s">
        <v>31</v>
      </c>
      <c r="B35" s="117">
        <f t="shared" si="0"/>
        <v>0</v>
      </c>
      <c r="C35" s="210"/>
      <c r="D35" s="210"/>
      <c r="E35" s="210"/>
      <c r="F35" s="210"/>
      <c r="G35" s="210"/>
      <c r="H35" s="211"/>
      <c r="I35" s="211"/>
      <c r="J35" s="210"/>
      <c r="K35" s="210"/>
      <c r="L35" s="210"/>
      <c r="M35" s="210"/>
      <c r="N35" s="210"/>
      <c r="O35" s="211"/>
      <c r="P35" s="211"/>
      <c r="Q35" s="118"/>
    </row>
    <row r="36" spans="1:17" ht="16.899999999999999" customHeight="1">
      <c r="A36" s="130" t="s">
        <v>32</v>
      </c>
      <c r="B36" s="117">
        <f t="shared" si="0"/>
        <v>0</v>
      </c>
      <c r="C36" s="210"/>
      <c r="D36" s="210"/>
      <c r="E36" s="210"/>
      <c r="F36" s="210"/>
      <c r="G36" s="210"/>
      <c r="H36" s="211"/>
      <c r="I36" s="211"/>
      <c r="J36" s="210"/>
      <c r="K36" s="210"/>
      <c r="L36" s="210"/>
      <c r="M36" s="210"/>
      <c r="N36" s="210"/>
      <c r="O36" s="211"/>
      <c r="P36" s="211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210"/>
      <c r="D37" s="210"/>
      <c r="E37" s="210"/>
      <c r="F37" s="210"/>
      <c r="G37" s="210"/>
      <c r="H37" s="211"/>
      <c r="I37" s="211"/>
      <c r="J37" s="210"/>
      <c r="K37" s="210"/>
      <c r="L37" s="210"/>
      <c r="M37" s="210"/>
      <c r="N37" s="210"/>
      <c r="O37" s="121">
        <f>ROUND(((B37+J37)*4)+K37*9.4,2)</f>
        <v>0</v>
      </c>
      <c r="P37" s="211"/>
      <c r="Q37" s="118"/>
    </row>
    <row r="38" spans="1:17" ht="15.6" customHeight="1">
      <c r="A38" s="130" t="s">
        <v>34</v>
      </c>
      <c r="B38" s="117">
        <f t="shared" si="0"/>
        <v>0</v>
      </c>
      <c r="C38" s="210"/>
      <c r="D38" s="210"/>
      <c r="E38" s="210"/>
      <c r="F38" s="210"/>
      <c r="G38" s="210"/>
      <c r="H38" s="211"/>
      <c r="I38" s="211"/>
      <c r="J38" s="210"/>
      <c r="K38" s="210"/>
      <c r="L38" s="210"/>
      <c r="M38" s="210"/>
      <c r="N38" s="210"/>
      <c r="O38" s="211"/>
      <c r="P38" s="211"/>
      <c r="Q38" s="118"/>
    </row>
    <row r="39" spans="1:17" ht="15.75">
      <c r="A39" s="130" t="s">
        <v>35</v>
      </c>
      <c r="B39" s="117">
        <f t="shared" si="0"/>
        <v>0</v>
      </c>
      <c r="C39" s="210"/>
      <c r="D39" s="210"/>
      <c r="E39" s="210"/>
      <c r="F39" s="210"/>
      <c r="G39" s="210"/>
      <c r="H39" s="211"/>
      <c r="I39" s="211"/>
      <c r="J39" s="210"/>
      <c r="K39" s="210"/>
      <c r="L39" s="210"/>
      <c r="M39" s="210"/>
      <c r="N39" s="210"/>
      <c r="O39" s="211"/>
      <c r="P39" s="211"/>
      <c r="Q39" s="118"/>
    </row>
    <row r="40" spans="1:17" ht="15.6" customHeight="1">
      <c r="A40" s="130" t="s">
        <v>36</v>
      </c>
      <c r="B40" s="117">
        <f t="shared" si="0"/>
        <v>0</v>
      </c>
      <c r="C40" s="210"/>
      <c r="D40" s="210"/>
      <c r="E40" s="210"/>
      <c r="F40" s="210"/>
      <c r="G40" s="210"/>
      <c r="H40" s="211"/>
      <c r="I40" s="211"/>
      <c r="J40" s="210"/>
      <c r="K40" s="210"/>
      <c r="L40" s="210"/>
      <c r="M40" s="210"/>
      <c r="N40" s="210"/>
      <c r="O40" s="211"/>
      <c r="P40" s="211"/>
      <c r="Q40" s="118"/>
    </row>
    <row r="41" spans="1:17" ht="15.6" customHeight="1">
      <c r="A41" s="130" t="s">
        <v>37</v>
      </c>
      <c r="B41" s="117">
        <f t="shared" si="0"/>
        <v>0</v>
      </c>
      <c r="C41" s="210"/>
      <c r="D41" s="210"/>
      <c r="E41" s="210"/>
      <c r="F41" s="210"/>
      <c r="G41" s="210"/>
      <c r="H41" s="211"/>
      <c r="I41" s="211"/>
      <c r="J41" s="210"/>
      <c r="K41" s="210"/>
      <c r="L41" s="210"/>
      <c r="M41" s="210"/>
      <c r="N41" s="210"/>
      <c r="O41" s="211"/>
      <c r="P41" s="211"/>
      <c r="Q41" s="118"/>
    </row>
    <row r="42" spans="1:17" ht="15.6" customHeight="1">
      <c r="A42" s="130" t="s">
        <v>38</v>
      </c>
      <c r="B42" s="117">
        <f t="shared" si="0"/>
        <v>0</v>
      </c>
      <c r="C42" s="210"/>
      <c r="D42" s="210"/>
      <c r="E42" s="210"/>
      <c r="F42" s="210"/>
      <c r="G42" s="210"/>
      <c r="H42" s="211"/>
      <c r="I42" s="211"/>
      <c r="J42" s="210"/>
      <c r="K42" s="210"/>
      <c r="L42" s="210"/>
      <c r="M42" s="210"/>
      <c r="N42" s="210"/>
      <c r="O42" s="211"/>
      <c r="P42" s="211"/>
      <c r="Q42" s="118"/>
    </row>
    <row r="43" spans="1:17" ht="15.6" customHeight="1">
      <c r="A43" s="130" t="s">
        <v>39</v>
      </c>
      <c r="B43" s="117">
        <f t="shared" si="0"/>
        <v>0</v>
      </c>
      <c r="C43" s="210"/>
      <c r="D43" s="210"/>
      <c r="E43" s="210"/>
      <c r="F43" s="210"/>
      <c r="G43" s="210"/>
      <c r="H43" s="211"/>
      <c r="I43" s="211"/>
      <c r="J43" s="210"/>
      <c r="K43" s="210"/>
      <c r="L43" s="210"/>
      <c r="M43" s="210"/>
      <c r="N43" s="210"/>
      <c r="O43" s="211"/>
      <c r="P43" s="211"/>
      <c r="Q43" s="118"/>
    </row>
    <row r="44" spans="1:17" ht="15.6" customHeight="1">
      <c r="A44" s="130" t="s">
        <v>40</v>
      </c>
      <c r="B44" s="117">
        <f t="shared" si="0"/>
        <v>0</v>
      </c>
      <c r="C44" s="210"/>
      <c r="D44" s="210"/>
      <c r="E44" s="210"/>
      <c r="F44" s="210"/>
      <c r="G44" s="210"/>
      <c r="H44" s="211"/>
      <c r="I44" s="211"/>
      <c r="J44" s="210"/>
      <c r="K44" s="210"/>
      <c r="L44" s="210"/>
      <c r="M44" s="210"/>
      <c r="N44" s="210"/>
      <c r="O44" s="211"/>
      <c r="P44" s="211"/>
      <c r="Q44" s="118"/>
    </row>
    <row r="45" spans="1:17" ht="15" customHeight="1">
      <c r="A45" s="130" t="s">
        <v>41</v>
      </c>
      <c r="B45" s="117">
        <f t="shared" si="0"/>
        <v>0</v>
      </c>
      <c r="C45" s="210"/>
      <c r="D45" s="210"/>
      <c r="E45" s="210"/>
      <c r="F45" s="210"/>
      <c r="G45" s="210"/>
      <c r="H45" s="211"/>
      <c r="I45" s="211"/>
      <c r="J45" s="210"/>
      <c r="K45" s="210"/>
      <c r="L45" s="210"/>
      <c r="M45" s="210"/>
      <c r="N45" s="210"/>
      <c r="O45" s="211"/>
      <c r="P45" s="211"/>
      <c r="Q45" s="118"/>
    </row>
    <row r="46" spans="1:17" ht="32.25" customHeight="1">
      <c r="A46" s="133" t="s">
        <v>76</v>
      </c>
      <c r="B46" s="117">
        <f t="shared" si="0"/>
        <v>0</v>
      </c>
      <c r="C46" s="210"/>
      <c r="D46" s="210"/>
      <c r="E46" s="210"/>
      <c r="F46" s="210"/>
      <c r="G46" s="210"/>
      <c r="H46" s="211"/>
      <c r="I46" s="211"/>
      <c r="J46" s="210"/>
      <c r="K46" s="210"/>
      <c r="L46" s="210"/>
      <c r="M46" s="210"/>
      <c r="N46" s="210"/>
      <c r="O46" s="211"/>
      <c r="P46" s="211"/>
      <c r="Q46" s="118"/>
    </row>
    <row r="47" spans="1:17" ht="15.6" customHeight="1">
      <c r="A47" s="130" t="s">
        <v>42</v>
      </c>
      <c r="B47" s="117">
        <f t="shared" si="0"/>
        <v>0</v>
      </c>
      <c r="C47" s="210"/>
      <c r="D47" s="210"/>
      <c r="E47" s="210"/>
      <c r="F47" s="210"/>
      <c r="G47" s="210"/>
      <c r="H47" s="211"/>
      <c r="I47" s="211"/>
      <c r="J47" s="210"/>
      <c r="K47" s="210"/>
      <c r="L47" s="210"/>
      <c r="M47" s="210"/>
      <c r="N47" s="210"/>
      <c r="O47" s="211"/>
      <c r="P47" s="211"/>
      <c r="Q47" s="118"/>
    </row>
    <row r="48" spans="1:17" ht="33" customHeight="1">
      <c r="A48" s="130" t="s">
        <v>43</v>
      </c>
      <c r="B48" s="117">
        <f t="shared" si="0"/>
        <v>0</v>
      </c>
      <c r="C48" s="210"/>
      <c r="D48" s="210"/>
      <c r="E48" s="210"/>
      <c r="F48" s="210"/>
      <c r="G48" s="210"/>
      <c r="H48" s="211"/>
      <c r="I48" s="211"/>
      <c r="J48" s="210"/>
      <c r="K48" s="210"/>
      <c r="L48" s="210"/>
      <c r="M48" s="210"/>
      <c r="N48" s="210"/>
      <c r="O48" s="211"/>
      <c r="P48" s="211"/>
      <c r="Q48" s="118"/>
    </row>
    <row r="49" spans="1:17" s="4" customFormat="1" ht="15.75">
      <c r="A49" s="130" t="s">
        <v>44</v>
      </c>
      <c r="B49" s="117">
        <f t="shared" si="0"/>
        <v>0</v>
      </c>
      <c r="C49" s="210"/>
      <c r="D49" s="210"/>
      <c r="E49" s="210"/>
      <c r="F49" s="210"/>
      <c r="G49" s="210"/>
      <c r="H49" s="211"/>
      <c r="I49" s="211"/>
      <c r="J49" s="210"/>
      <c r="K49" s="210"/>
      <c r="L49" s="210"/>
      <c r="M49" s="210"/>
      <c r="N49" s="210"/>
      <c r="O49" s="211"/>
      <c r="P49" s="211"/>
      <c r="Q49" s="118"/>
    </row>
    <row r="50" spans="1:17" ht="15.75">
      <c r="A50" s="130" t="s">
        <v>45</v>
      </c>
      <c r="B50" s="117">
        <f t="shared" si="0"/>
        <v>0</v>
      </c>
      <c r="C50" s="210"/>
      <c r="D50" s="210"/>
      <c r="E50" s="210"/>
      <c r="F50" s="210"/>
      <c r="G50" s="210"/>
      <c r="H50" s="211"/>
      <c r="I50" s="211"/>
      <c r="J50" s="210"/>
      <c r="K50" s="210"/>
      <c r="L50" s="210"/>
      <c r="M50" s="210"/>
      <c r="N50" s="210"/>
      <c r="O50" s="211"/>
      <c r="P50" s="211"/>
      <c r="Q50" s="118"/>
    </row>
    <row r="51" spans="1:17" ht="15.75">
      <c r="A51" s="130" t="s">
        <v>46</v>
      </c>
      <c r="B51" s="117">
        <f t="shared" si="0"/>
        <v>0</v>
      </c>
      <c r="C51" s="210"/>
      <c r="D51" s="210"/>
      <c r="E51" s="210"/>
      <c r="F51" s="210"/>
      <c r="G51" s="210"/>
      <c r="H51" s="211"/>
      <c r="I51" s="211"/>
      <c r="J51" s="210"/>
      <c r="K51" s="210"/>
      <c r="L51" s="210"/>
      <c r="M51" s="210"/>
      <c r="N51" s="210"/>
      <c r="O51" s="211"/>
      <c r="P51" s="211"/>
      <c r="Q51" s="118"/>
    </row>
    <row r="52" spans="1:17" ht="17.45" customHeight="1">
      <c r="A52" s="130" t="s">
        <v>47</v>
      </c>
      <c r="B52" s="117">
        <f t="shared" si="0"/>
        <v>0</v>
      </c>
      <c r="C52" s="210"/>
      <c r="D52" s="210"/>
      <c r="E52" s="210"/>
      <c r="F52" s="210"/>
      <c r="G52" s="210"/>
      <c r="H52" s="211"/>
      <c r="I52" s="211"/>
      <c r="J52" s="210"/>
      <c r="K52" s="210"/>
      <c r="L52" s="210"/>
      <c r="M52" s="210"/>
      <c r="N52" s="210"/>
      <c r="O52" s="211"/>
      <c r="P52" s="211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210"/>
      <c r="D53" s="210"/>
      <c r="E53" s="210"/>
      <c r="F53" s="210"/>
      <c r="G53" s="210"/>
      <c r="H53" s="211"/>
      <c r="I53" s="211"/>
      <c r="J53" s="210"/>
      <c r="K53" s="210"/>
      <c r="L53" s="210"/>
      <c r="M53" s="210"/>
      <c r="N53" s="210"/>
      <c r="O53" s="121">
        <f>ROUND(((B53+J53)*4)+K53*9.4,2)</f>
        <v>0</v>
      </c>
      <c r="P53" s="211"/>
      <c r="Q53" s="118"/>
    </row>
    <row r="54" spans="1:17" s="18" customFormat="1" ht="15.75">
      <c r="A54" s="132" t="s">
        <v>49</v>
      </c>
      <c r="B54" s="117">
        <f t="shared" si="0"/>
        <v>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121">
        <f>ROUND(((B54+J54)*4)+K54*9.4,2)</f>
        <v>0</v>
      </c>
      <c r="P54" s="211"/>
      <c r="Q54" s="118"/>
    </row>
    <row r="55" spans="1:17" s="18" customFormat="1" ht="15.75">
      <c r="A55" s="132" t="s">
        <v>50</v>
      </c>
      <c r="B55" s="117">
        <f t="shared" si="0"/>
        <v>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121">
        <f>ROUND(((B55+J55)*4)+K55*9.4,2)</f>
        <v>0</v>
      </c>
      <c r="P55" s="211"/>
      <c r="Q55" s="118"/>
    </row>
    <row r="56" spans="1:17" s="18" customFormat="1" ht="15.75">
      <c r="A56" s="132" t="s">
        <v>51</v>
      </c>
      <c r="B56" s="117">
        <f t="shared" si="0"/>
        <v>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121">
        <f>ROUND(((B56+J56)*4)+K56*9.4,2)</f>
        <v>0</v>
      </c>
      <c r="P56" s="211"/>
      <c r="Q56" s="118"/>
    </row>
    <row r="57" spans="1:17" ht="15.75">
      <c r="A57" s="130" t="s">
        <v>52</v>
      </c>
      <c r="B57" s="117">
        <f t="shared" si="0"/>
        <v>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118"/>
    </row>
    <row r="58" spans="1:17" ht="15.75">
      <c r="A58" s="130" t="s">
        <v>53</v>
      </c>
      <c r="B58" s="117">
        <f t="shared" si="0"/>
        <v>0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18"/>
    </row>
    <row r="59" spans="1:17" ht="15.75">
      <c r="A59" s="130" t="s">
        <v>54</v>
      </c>
      <c r="B59" s="117">
        <f t="shared" si="0"/>
        <v>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118"/>
    </row>
    <row r="60" spans="1:17" ht="16.149999999999999" customHeight="1">
      <c r="A60" s="130" t="s">
        <v>55</v>
      </c>
      <c r="B60" s="117">
        <f t="shared" si="0"/>
        <v>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118"/>
    </row>
    <row r="61" spans="1:17" ht="15.75">
      <c r="A61" s="130" t="s">
        <v>56</v>
      </c>
      <c r="B61" s="117">
        <f t="shared" si="0"/>
        <v>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118"/>
    </row>
    <row r="62" spans="1:17" ht="15.75" customHeight="1">
      <c r="A62" s="130" t="s">
        <v>57</v>
      </c>
      <c r="B62" s="117">
        <f t="shared" si="0"/>
        <v>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118"/>
    </row>
    <row r="63" spans="1:17" ht="31.5" customHeight="1">
      <c r="A63" s="130" t="s">
        <v>58</v>
      </c>
      <c r="B63" s="117">
        <f t="shared" si="0"/>
        <v>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118"/>
    </row>
    <row r="64" spans="1:17" ht="15.75">
      <c r="A64" s="130" t="s">
        <v>59</v>
      </c>
      <c r="B64" s="117">
        <f t="shared" si="0"/>
        <v>0</v>
      </c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118"/>
    </row>
    <row r="65" spans="1:17" ht="15.6" customHeight="1">
      <c r="A65" s="130" t="s">
        <v>60</v>
      </c>
      <c r="B65" s="117">
        <f t="shared" si="0"/>
        <v>0</v>
      </c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118"/>
    </row>
    <row r="66" spans="1:17" ht="15.75">
      <c r="A66" s="130" t="s">
        <v>61</v>
      </c>
      <c r="B66" s="117">
        <f t="shared" si="0"/>
        <v>0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118"/>
    </row>
    <row r="67" spans="1:17" ht="15.75">
      <c r="A67" s="130" t="s">
        <v>62</v>
      </c>
      <c r="B67" s="117">
        <f t="shared" si="0"/>
        <v>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118"/>
    </row>
    <row r="68" spans="1:17" ht="33" customHeight="1">
      <c r="A68" s="130" t="s">
        <v>156</v>
      </c>
      <c r="B68" s="117">
        <f t="shared" si="0"/>
        <v>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>
        <v>0</v>
      </c>
      <c r="O68" s="211"/>
      <c r="P68" s="211"/>
      <c r="Q68" s="118"/>
    </row>
    <row r="69" spans="1:17" s="18" customFormat="1" ht="15.75">
      <c r="A69" s="132" t="s">
        <v>63</v>
      </c>
      <c r="B69" s="117">
        <f t="shared" si="0"/>
        <v>0</v>
      </c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121">
        <f>ROUND(((B69+J69)*4)+K69*9.4,2)</f>
        <v>0</v>
      </c>
      <c r="P69" s="211"/>
      <c r="Q69" s="118"/>
    </row>
    <row r="70" spans="1:17" ht="15.75">
      <c r="A70" s="130" t="s">
        <v>64</v>
      </c>
      <c r="B70" s="117">
        <f t="shared" si="0"/>
        <v>0</v>
      </c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I4:I6"/>
    <mergeCell ref="J4:J6"/>
    <mergeCell ref="K4:K6"/>
    <mergeCell ref="L4:M5"/>
    <mergeCell ref="N4:N6"/>
    <mergeCell ref="O4:O6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rgb="FF99CC00"/>
  </sheetPr>
  <dimension ref="A1:Q80"/>
  <sheetViews>
    <sheetView topLeftCell="A43" zoomScale="75" zoomScaleNormal="75" workbookViewId="0">
      <selection activeCell="E85" sqref="E85"/>
    </sheetView>
  </sheetViews>
  <sheetFormatPr defaultColWidth="8.85546875" defaultRowHeight="15"/>
  <cols>
    <col min="1" max="1" width="48.140625" style="46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3" width="16.140625" style="46" customWidth="1"/>
    <col min="14" max="14" width="15.42578125" style="46" customWidth="1"/>
    <col min="15" max="15" width="13.140625" style="46" customWidth="1"/>
    <col min="16" max="16" width="14.7109375" style="46" customWidth="1"/>
    <col min="17" max="17" width="16.5703125" style="46" customWidth="1"/>
    <col min="18" max="247" width="8.85546875" style="46"/>
    <col min="248" max="248" width="34" style="46" customWidth="1"/>
    <col min="249" max="249" width="11.28515625" style="46" customWidth="1"/>
    <col min="250" max="250" width="11" style="46" customWidth="1"/>
    <col min="251" max="257" width="8.85546875" style="46"/>
    <col min="258" max="259" width="10.7109375" style="46" customWidth="1"/>
    <col min="260" max="260" width="8.85546875" style="46"/>
    <col min="261" max="261" width="11.5703125" style="46" customWidth="1"/>
    <col min="262" max="262" width="13.7109375" style="46" customWidth="1"/>
    <col min="263" max="266" width="9.28515625" style="46" customWidth="1"/>
    <col min="267" max="503" width="8.85546875" style="46"/>
    <col min="504" max="504" width="34" style="46" customWidth="1"/>
    <col min="505" max="505" width="11.28515625" style="46" customWidth="1"/>
    <col min="506" max="506" width="11" style="46" customWidth="1"/>
    <col min="507" max="513" width="8.85546875" style="46"/>
    <col min="514" max="515" width="10.7109375" style="46" customWidth="1"/>
    <col min="516" max="516" width="8.85546875" style="46"/>
    <col min="517" max="517" width="11.5703125" style="46" customWidth="1"/>
    <col min="518" max="518" width="13.7109375" style="46" customWidth="1"/>
    <col min="519" max="522" width="9.28515625" style="46" customWidth="1"/>
    <col min="523" max="759" width="8.85546875" style="46"/>
    <col min="760" max="760" width="34" style="46" customWidth="1"/>
    <col min="761" max="761" width="11.28515625" style="46" customWidth="1"/>
    <col min="762" max="762" width="11" style="46" customWidth="1"/>
    <col min="763" max="769" width="8.85546875" style="46"/>
    <col min="770" max="771" width="10.7109375" style="46" customWidth="1"/>
    <col min="772" max="772" width="8.85546875" style="46"/>
    <col min="773" max="773" width="11.5703125" style="46" customWidth="1"/>
    <col min="774" max="774" width="13.7109375" style="46" customWidth="1"/>
    <col min="775" max="778" width="9.28515625" style="46" customWidth="1"/>
    <col min="779" max="1015" width="8.85546875" style="46"/>
    <col min="1016" max="1016" width="34" style="46" customWidth="1"/>
    <col min="1017" max="1017" width="11.28515625" style="46" customWidth="1"/>
    <col min="1018" max="1018" width="11" style="46" customWidth="1"/>
    <col min="1019" max="1025" width="8.85546875" style="46"/>
    <col min="1026" max="1027" width="10.7109375" style="46" customWidth="1"/>
    <col min="1028" max="1028" width="8.85546875" style="46"/>
    <col min="1029" max="1029" width="11.5703125" style="46" customWidth="1"/>
    <col min="1030" max="1030" width="13.7109375" style="46" customWidth="1"/>
    <col min="1031" max="1034" width="9.28515625" style="46" customWidth="1"/>
    <col min="1035" max="1271" width="8.85546875" style="46"/>
    <col min="1272" max="1272" width="34" style="46" customWidth="1"/>
    <col min="1273" max="1273" width="11.28515625" style="46" customWidth="1"/>
    <col min="1274" max="1274" width="11" style="46" customWidth="1"/>
    <col min="1275" max="1281" width="8.85546875" style="46"/>
    <col min="1282" max="1283" width="10.7109375" style="46" customWidth="1"/>
    <col min="1284" max="1284" width="8.85546875" style="46"/>
    <col min="1285" max="1285" width="11.5703125" style="46" customWidth="1"/>
    <col min="1286" max="1286" width="13.7109375" style="46" customWidth="1"/>
    <col min="1287" max="1290" width="9.28515625" style="46" customWidth="1"/>
    <col min="1291" max="1527" width="8.85546875" style="46"/>
    <col min="1528" max="1528" width="34" style="46" customWidth="1"/>
    <col min="1529" max="1529" width="11.28515625" style="46" customWidth="1"/>
    <col min="1530" max="1530" width="11" style="46" customWidth="1"/>
    <col min="1531" max="1537" width="8.85546875" style="46"/>
    <col min="1538" max="1539" width="10.7109375" style="46" customWidth="1"/>
    <col min="1540" max="1540" width="8.85546875" style="46"/>
    <col min="1541" max="1541" width="11.5703125" style="46" customWidth="1"/>
    <col min="1542" max="1542" width="13.7109375" style="46" customWidth="1"/>
    <col min="1543" max="1546" width="9.28515625" style="46" customWidth="1"/>
    <col min="1547" max="1783" width="8.85546875" style="46"/>
    <col min="1784" max="1784" width="34" style="46" customWidth="1"/>
    <col min="1785" max="1785" width="11.28515625" style="46" customWidth="1"/>
    <col min="1786" max="1786" width="11" style="46" customWidth="1"/>
    <col min="1787" max="1793" width="8.85546875" style="46"/>
    <col min="1794" max="1795" width="10.7109375" style="46" customWidth="1"/>
    <col min="1796" max="1796" width="8.85546875" style="46"/>
    <col min="1797" max="1797" width="11.5703125" style="46" customWidth="1"/>
    <col min="1798" max="1798" width="13.7109375" style="46" customWidth="1"/>
    <col min="1799" max="1802" width="9.28515625" style="46" customWidth="1"/>
    <col min="1803" max="2039" width="8.85546875" style="46"/>
    <col min="2040" max="2040" width="34" style="46" customWidth="1"/>
    <col min="2041" max="2041" width="11.28515625" style="46" customWidth="1"/>
    <col min="2042" max="2042" width="11" style="46" customWidth="1"/>
    <col min="2043" max="2049" width="8.85546875" style="46"/>
    <col min="2050" max="2051" width="10.7109375" style="46" customWidth="1"/>
    <col min="2052" max="2052" width="8.85546875" style="46"/>
    <col min="2053" max="2053" width="11.5703125" style="46" customWidth="1"/>
    <col min="2054" max="2054" width="13.7109375" style="46" customWidth="1"/>
    <col min="2055" max="2058" width="9.28515625" style="46" customWidth="1"/>
    <col min="2059" max="2295" width="8.85546875" style="46"/>
    <col min="2296" max="2296" width="34" style="46" customWidth="1"/>
    <col min="2297" max="2297" width="11.28515625" style="46" customWidth="1"/>
    <col min="2298" max="2298" width="11" style="46" customWidth="1"/>
    <col min="2299" max="2305" width="8.85546875" style="46"/>
    <col min="2306" max="2307" width="10.7109375" style="46" customWidth="1"/>
    <col min="2308" max="2308" width="8.85546875" style="46"/>
    <col min="2309" max="2309" width="11.5703125" style="46" customWidth="1"/>
    <col min="2310" max="2310" width="13.7109375" style="46" customWidth="1"/>
    <col min="2311" max="2314" width="9.28515625" style="46" customWidth="1"/>
    <col min="2315" max="2551" width="8.85546875" style="46"/>
    <col min="2552" max="2552" width="34" style="46" customWidth="1"/>
    <col min="2553" max="2553" width="11.28515625" style="46" customWidth="1"/>
    <col min="2554" max="2554" width="11" style="46" customWidth="1"/>
    <col min="2555" max="2561" width="8.85546875" style="46"/>
    <col min="2562" max="2563" width="10.7109375" style="46" customWidth="1"/>
    <col min="2564" max="2564" width="8.85546875" style="46"/>
    <col min="2565" max="2565" width="11.5703125" style="46" customWidth="1"/>
    <col min="2566" max="2566" width="13.7109375" style="46" customWidth="1"/>
    <col min="2567" max="2570" width="9.28515625" style="46" customWidth="1"/>
    <col min="2571" max="2807" width="8.85546875" style="46"/>
    <col min="2808" max="2808" width="34" style="46" customWidth="1"/>
    <col min="2809" max="2809" width="11.28515625" style="46" customWidth="1"/>
    <col min="2810" max="2810" width="11" style="46" customWidth="1"/>
    <col min="2811" max="2817" width="8.85546875" style="46"/>
    <col min="2818" max="2819" width="10.7109375" style="46" customWidth="1"/>
    <col min="2820" max="2820" width="8.85546875" style="46"/>
    <col min="2821" max="2821" width="11.5703125" style="46" customWidth="1"/>
    <col min="2822" max="2822" width="13.7109375" style="46" customWidth="1"/>
    <col min="2823" max="2826" width="9.28515625" style="46" customWidth="1"/>
    <col min="2827" max="3063" width="8.85546875" style="46"/>
    <col min="3064" max="3064" width="34" style="46" customWidth="1"/>
    <col min="3065" max="3065" width="11.28515625" style="46" customWidth="1"/>
    <col min="3066" max="3066" width="11" style="46" customWidth="1"/>
    <col min="3067" max="3073" width="8.85546875" style="46"/>
    <col min="3074" max="3075" width="10.7109375" style="46" customWidth="1"/>
    <col min="3076" max="3076" width="8.85546875" style="46"/>
    <col min="3077" max="3077" width="11.5703125" style="46" customWidth="1"/>
    <col min="3078" max="3078" width="13.7109375" style="46" customWidth="1"/>
    <col min="3079" max="3082" width="9.28515625" style="46" customWidth="1"/>
    <col min="3083" max="3319" width="8.85546875" style="46"/>
    <col min="3320" max="3320" width="34" style="46" customWidth="1"/>
    <col min="3321" max="3321" width="11.28515625" style="46" customWidth="1"/>
    <col min="3322" max="3322" width="11" style="46" customWidth="1"/>
    <col min="3323" max="3329" width="8.85546875" style="46"/>
    <col min="3330" max="3331" width="10.7109375" style="46" customWidth="1"/>
    <col min="3332" max="3332" width="8.85546875" style="46"/>
    <col min="3333" max="3333" width="11.5703125" style="46" customWidth="1"/>
    <col min="3334" max="3334" width="13.7109375" style="46" customWidth="1"/>
    <col min="3335" max="3338" width="9.28515625" style="46" customWidth="1"/>
    <col min="3339" max="3575" width="8.85546875" style="46"/>
    <col min="3576" max="3576" width="34" style="46" customWidth="1"/>
    <col min="3577" max="3577" width="11.28515625" style="46" customWidth="1"/>
    <col min="3578" max="3578" width="11" style="46" customWidth="1"/>
    <col min="3579" max="3585" width="8.85546875" style="46"/>
    <col min="3586" max="3587" width="10.7109375" style="46" customWidth="1"/>
    <col min="3588" max="3588" width="8.85546875" style="46"/>
    <col min="3589" max="3589" width="11.5703125" style="46" customWidth="1"/>
    <col min="3590" max="3590" width="13.7109375" style="46" customWidth="1"/>
    <col min="3591" max="3594" width="9.28515625" style="46" customWidth="1"/>
    <col min="3595" max="3831" width="8.85546875" style="46"/>
    <col min="3832" max="3832" width="34" style="46" customWidth="1"/>
    <col min="3833" max="3833" width="11.28515625" style="46" customWidth="1"/>
    <col min="3834" max="3834" width="11" style="46" customWidth="1"/>
    <col min="3835" max="3841" width="8.85546875" style="46"/>
    <col min="3842" max="3843" width="10.7109375" style="46" customWidth="1"/>
    <col min="3844" max="3844" width="8.85546875" style="46"/>
    <col min="3845" max="3845" width="11.5703125" style="46" customWidth="1"/>
    <col min="3846" max="3846" width="13.7109375" style="46" customWidth="1"/>
    <col min="3847" max="3850" width="9.28515625" style="46" customWidth="1"/>
    <col min="3851" max="4087" width="8.85546875" style="46"/>
    <col min="4088" max="4088" width="34" style="46" customWidth="1"/>
    <col min="4089" max="4089" width="11.28515625" style="46" customWidth="1"/>
    <col min="4090" max="4090" width="11" style="46" customWidth="1"/>
    <col min="4091" max="4097" width="8.85546875" style="46"/>
    <col min="4098" max="4099" width="10.7109375" style="46" customWidth="1"/>
    <col min="4100" max="4100" width="8.85546875" style="46"/>
    <col min="4101" max="4101" width="11.5703125" style="46" customWidth="1"/>
    <col min="4102" max="4102" width="13.7109375" style="46" customWidth="1"/>
    <col min="4103" max="4106" width="9.28515625" style="46" customWidth="1"/>
    <col min="4107" max="4343" width="8.85546875" style="46"/>
    <col min="4344" max="4344" width="34" style="46" customWidth="1"/>
    <col min="4345" max="4345" width="11.28515625" style="46" customWidth="1"/>
    <col min="4346" max="4346" width="11" style="46" customWidth="1"/>
    <col min="4347" max="4353" width="8.85546875" style="46"/>
    <col min="4354" max="4355" width="10.7109375" style="46" customWidth="1"/>
    <col min="4356" max="4356" width="8.85546875" style="46"/>
    <col min="4357" max="4357" width="11.5703125" style="46" customWidth="1"/>
    <col min="4358" max="4358" width="13.7109375" style="46" customWidth="1"/>
    <col min="4359" max="4362" width="9.28515625" style="46" customWidth="1"/>
    <col min="4363" max="4599" width="8.85546875" style="46"/>
    <col min="4600" max="4600" width="34" style="46" customWidth="1"/>
    <col min="4601" max="4601" width="11.28515625" style="46" customWidth="1"/>
    <col min="4602" max="4602" width="11" style="46" customWidth="1"/>
    <col min="4603" max="4609" width="8.85546875" style="46"/>
    <col min="4610" max="4611" width="10.7109375" style="46" customWidth="1"/>
    <col min="4612" max="4612" width="8.85546875" style="46"/>
    <col min="4613" max="4613" width="11.5703125" style="46" customWidth="1"/>
    <col min="4614" max="4614" width="13.7109375" style="46" customWidth="1"/>
    <col min="4615" max="4618" width="9.28515625" style="46" customWidth="1"/>
    <col min="4619" max="4855" width="8.85546875" style="46"/>
    <col min="4856" max="4856" width="34" style="46" customWidth="1"/>
    <col min="4857" max="4857" width="11.28515625" style="46" customWidth="1"/>
    <col min="4858" max="4858" width="11" style="46" customWidth="1"/>
    <col min="4859" max="4865" width="8.85546875" style="46"/>
    <col min="4866" max="4867" width="10.7109375" style="46" customWidth="1"/>
    <col min="4868" max="4868" width="8.85546875" style="46"/>
    <col min="4869" max="4869" width="11.5703125" style="46" customWidth="1"/>
    <col min="4870" max="4870" width="13.7109375" style="46" customWidth="1"/>
    <col min="4871" max="4874" width="9.28515625" style="46" customWidth="1"/>
    <col min="4875" max="5111" width="8.85546875" style="46"/>
    <col min="5112" max="5112" width="34" style="46" customWidth="1"/>
    <col min="5113" max="5113" width="11.28515625" style="46" customWidth="1"/>
    <col min="5114" max="5114" width="11" style="46" customWidth="1"/>
    <col min="5115" max="5121" width="8.85546875" style="46"/>
    <col min="5122" max="5123" width="10.7109375" style="46" customWidth="1"/>
    <col min="5124" max="5124" width="8.85546875" style="46"/>
    <col min="5125" max="5125" width="11.5703125" style="46" customWidth="1"/>
    <col min="5126" max="5126" width="13.7109375" style="46" customWidth="1"/>
    <col min="5127" max="5130" width="9.28515625" style="46" customWidth="1"/>
    <col min="5131" max="5367" width="8.85546875" style="46"/>
    <col min="5368" max="5368" width="34" style="46" customWidth="1"/>
    <col min="5369" max="5369" width="11.28515625" style="46" customWidth="1"/>
    <col min="5370" max="5370" width="11" style="46" customWidth="1"/>
    <col min="5371" max="5377" width="8.85546875" style="46"/>
    <col min="5378" max="5379" width="10.7109375" style="46" customWidth="1"/>
    <col min="5380" max="5380" width="8.85546875" style="46"/>
    <col min="5381" max="5381" width="11.5703125" style="46" customWidth="1"/>
    <col min="5382" max="5382" width="13.7109375" style="46" customWidth="1"/>
    <col min="5383" max="5386" width="9.28515625" style="46" customWidth="1"/>
    <col min="5387" max="5623" width="8.85546875" style="46"/>
    <col min="5624" max="5624" width="34" style="46" customWidth="1"/>
    <col min="5625" max="5625" width="11.28515625" style="46" customWidth="1"/>
    <col min="5626" max="5626" width="11" style="46" customWidth="1"/>
    <col min="5627" max="5633" width="8.85546875" style="46"/>
    <col min="5634" max="5635" width="10.7109375" style="46" customWidth="1"/>
    <col min="5636" max="5636" width="8.85546875" style="46"/>
    <col min="5637" max="5637" width="11.5703125" style="46" customWidth="1"/>
    <col min="5638" max="5638" width="13.7109375" style="46" customWidth="1"/>
    <col min="5639" max="5642" width="9.28515625" style="46" customWidth="1"/>
    <col min="5643" max="5879" width="8.85546875" style="46"/>
    <col min="5880" max="5880" width="34" style="46" customWidth="1"/>
    <col min="5881" max="5881" width="11.28515625" style="46" customWidth="1"/>
    <col min="5882" max="5882" width="11" style="46" customWidth="1"/>
    <col min="5883" max="5889" width="8.85546875" style="46"/>
    <col min="5890" max="5891" width="10.7109375" style="46" customWidth="1"/>
    <col min="5892" max="5892" width="8.85546875" style="46"/>
    <col min="5893" max="5893" width="11.5703125" style="46" customWidth="1"/>
    <col min="5894" max="5894" width="13.7109375" style="46" customWidth="1"/>
    <col min="5895" max="5898" width="9.28515625" style="46" customWidth="1"/>
    <col min="5899" max="6135" width="8.85546875" style="46"/>
    <col min="6136" max="6136" width="34" style="46" customWidth="1"/>
    <col min="6137" max="6137" width="11.28515625" style="46" customWidth="1"/>
    <col min="6138" max="6138" width="11" style="46" customWidth="1"/>
    <col min="6139" max="6145" width="8.85546875" style="46"/>
    <col min="6146" max="6147" width="10.7109375" style="46" customWidth="1"/>
    <col min="6148" max="6148" width="8.85546875" style="46"/>
    <col min="6149" max="6149" width="11.5703125" style="46" customWidth="1"/>
    <col min="6150" max="6150" width="13.7109375" style="46" customWidth="1"/>
    <col min="6151" max="6154" width="9.28515625" style="46" customWidth="1"/>
    <col min="6155" max="6391" width="8.85546875" style="46"/>
    <col min="6392" max="6392" width="34" style="46" customWidth="1"/>
    <col min="6393" max="6393" width="11.28515625" style="46" customWidth="1"/>
    <col min="6394" max="6394" width="11" style="46" customWidth="1"/>
    <col min="6395" max="6401" width="8.85546875" style="46"/>
    <col min="6402" max="6403" width="10.7109375" style="46" customWidth="1"/>
    <col min="6404" max="6404" width="8.85546875" style="46"/>
    <col min="6405" max="6405" width="11.5703125" style="46" customWidth="1"/>
    <col min="6406" max="6406" width="13.7109375" style="46" customWidth="1"/>
    <col min="6407" max="6410" width="9.28515625" style="46" customWidth="1"/>
    <col min="6411" max="6647" width="8.85546875" style="46"/>
    <col min="6648" max="6648" width="34" style="46" customWidth="1"/>
    <col min="6649" max="6649" width="11.28515625" style="46" customWidth="1"/>
    <col min="6650" max="6650" width="11" style="46" customWidth="1"/>
    <col min="6651" max="6657" width="8.85546875" style="46"/>
    <col min="6658" max="6659" width="10.7109375" style="46" customWidth="1"/>
    <col min="6660" max="6660" width="8.85546875" style="46"/>
    <col min="6661" max="6661" width="11.5703125" style="46" customWidth="1"/>
    <col min="6662" max="6662" width="13.7109375" style="46" customWidth="1"/>
    <col min="6663" max="6666" width="9.28515625" style="46" customWidth="1"/>
    <col min="6667" max="6903" width="8.85546875" style="46"/>
    <col min="6904" max="6904" width="34" style="46" customWidth="1"/>
    <col min="6905" max="6905" width="11.28515625" style="46" customWidth="1"/>
    <col min="6906" max="6906" width="11" style="46" customWidth="1"/>
    <col min="6907" max="6913" width="8.85546875" style="46"/>
    <col min="6914" max="6915" width="10.7109375" style="46" customWidth="1"/>
    <col min="6916" max="6916" width="8.85546875" style="46"/>
    <col min="6917" max="6917" width="11.5703125" style="46" customWidth="1"/>
    <col min="6918" max="6918" width="13.7109375" style="46" customWidth="1"/>
    <col min="6919" max="6922" width="9.28515625" style="46" customWidth="1"/>
    <col min="6923" max="7159" width="8.85546875" style="46"/>
    <col min="7160" max="7160" width="34" style="46" customWidth="1"/>
    <col min="7161" max="7161" width="11.28515625" style="46" customWidth="1"/>
    <col min="7162" max="7162" width="11" style="46" customWidth="1"/>
    <col min="7163" max="7169" width="8.85546875" style="46"/>
    <col min="7170" max="7171" width="10.7109375" style="46" customWidth="1"/>
    <col min="7172" max="7172" width="8.85546875" style="46"/>
    <col min="7173" max="7173" width="11.5703125" style="46" customWidth="1"/>
    <col min="7174" max="7174" width="13.7109375" style="46" customWidth="1"/>
    <col min="7175" max="7178" width="9.28515625" style="46" customWidth="1"/>
    <col min="7179" max="7415" width="8.85546875" style="46"/>
    <col min="7416" max="7416" width="34" style="46" customWidth="1"/>
    <col min="7417" max="7417" width="11.28515625" style="46" customWidth="1"/>
    <col min="7418" max="7418" width="11" style="46" customWidth="1"/>
    <col min="7419" max="7425" width="8.85546875" style="46"/>
    <col min="7426" max="7427" width="10.7109375" style="46" customWidth="1"/>
    <col min="7428" max="7428" width="8.85546875" style="46"/>
    <col min="7429" max="7429" width="11.5703125" style="46" customWidth="1"/>
    <col min="7430" max="7430" width="13.7109375" style="46" customWidth="1"/>
    <col min="7431" max="7434" width="9.28515625" style="46" customWidth="1"/>
    <col min="7435" max="7671" width="8.85546875" style="46"/>
    <col min="7672" max="7672" width="34" style="46" customWidth="1"/>
    <col min="7673" max="7673" width="11.28515625" style="46" customWidth="1"/>
    <col min="7674" max="7674" width="11" style="46" customWidth="1"/>
    <col min="7675" max="7681" width="8.85546875" style="46"/>
    <col min="7682" max="7683" width="10.7109375" style="46" customWidth="1"/>
    <col min="7684" max="7684" width="8.85546875" style="46"/>
    <col min="7685" max="7685" width="11.5703125" style="46" customWidth="1"/>
    <col min="7686" max="7686" width="13.7109375" style="46" customWidth="1"/>
    <col min="7687" max="7690" width="9.28515625" style="46" customWidth="1"/>
    <col min="7691" max="7927" width="8.85546875" style="46"/>
    <col min="7928" max="7928" width="34" style="46" customWidth="1"/>
    <col min="7929" max="7929" width="11.28515625" style="46" customWidth="1"/>
    <col min="7930" max="7930" width="11" style="46" customWidth="1"/>
    <col min="7931" max="7937" width="8.85546875" style="46"/>
    <col min="7938" max="7939" width="10.7109375" style="46" customWidth="1"/>
    <col min="7940" max="7940" width="8.85546875" style="46"/>
    <col min="7941" max="7941" width="11.5703125" style="46" customWidth="1"/>
    <col min="7942" max="7942" width="13.7109375" style="46" customWidth="1"/>
    <col min="7943" max="7946" width="9.28515625" style="46" customWidth="1"/>
    <col min="7947" max="8183" width="8.85546875" style="46"/>
    <col min="8184" max="8184" width="34" style="46" customWidth="1"/>
    <col min="8185" max="8185" width="11.28515625" style="46" customWidth="1"/>
    <col min="8186" max="8186" width="11" style="46" customWidth="1"/>
    <col min="8187" max="8193" width="8.85546875" style="46"/>
    <col min="8194" max="8195" width="10.7109375" style="46" customWidth="1"/>
    <col min="8196" max="8196" width="8.85546875" style="46"/>
    <col min="8197" max="8197" width="11.5703125" style="46" customWidth="1"/>
    <col min="8198" max="8198" width="13.7109375" style="46" customWidth="1"/>
    <col min="8199" max="8202" width="9.28515625" style="46" customWidth="1"/>
    <col min="8203" max="8439" width="8.85546875" style="46"/>
    <col min="8440" max="8440" width="34" style="46" customWidth="1"/>
    <col min="8441" max="8441" width="11.28515625" style="46" customWidth="1"/>
    <col min="8442" max="8442" width="11" style="46" customWidth="1"/>
    <col min="8443" max="8449" width="8.85546875" style="46"/>
    <col min="8450" max="8451" width="10.7109375" style="46" customWidth="1"/>
    <col min="8452" max="8452" width="8.85546875" style="46"/>
    <col min="8453" max="8453" width="11.5703125" style="46" customWidth="1"/>
    <col min="8454" max="8454" width="13.7109375" style="46" customWidth="1"/>
    <col min="8455" max="8458" width="9.28515625" style="46" customWidth="1"/>
    <col min="8459" max="8695" width="8.85546875" style="46"/>
    <col min="8696" max="8696" width="34" style="46" customWidth="1"/>
    <col min="8697" max="8697" width="11.28515625" style="46" customWidth="1"/>
    <col min="8698" max="8698" width="11" style="46" customWidth="1"/>
    <col min="8699" max="8705" width="8.85546875" style="46"/>
    <col min="8706" max="8707" width="10.7109375" style="46" customWidth="1"/>
    <col min="8708" max="8708" width="8.85546875" style="46"/>
    <col min="8709" max="8709" width="11.5703125" style="46" customWidth="1"/>
    <col min="8710" max="8710" width="13.7109375" style="46" customWidth="1"/>
    <col min="8711" max="8714" width="9.28515625" style="46" customWidth="1"/>
    <col min="8715" max="8951" width="8.85546875" style="46"/>
    <col min="8952" max="8952" width="34" style="46" customWidth="1"/>
    <col min="8953" max="8953" width="11.28515625" style="46" customWidth="1"/>
    <col min="8954" max="8954" width="11" style="46" customWidth="1"/>
    <col min="8955" max="8961" width="8.85546875" style="46"/>
    <col min="8962" max="8963" width="10.7109375" style="46" customWidth="1"/>
    <col min="8964" max="8964" width="8.85546875" style="46"/>
    <col min="8965" max="8965" width="11.5703125" style="46" customWidth="1"/>
    <col min="8966" max="8966" width="13.7109375" style="46" customWidth="1"/>
    <col min="8967" max="8970" width="9.28515625" style="46" customWidth="1"/>
    <col min="8971" max="9207" width="8.85546875" style="46"/>
    <col min="9208" max="9208" width="34" style="46" customWidth="1"/>
    <col min="9209" max="9209" width="11.28515625" style="46" customWidth="1"/>
    <col min="9210" max="9210" width="11" style="46" customWidth="1"/>
    <col min="9211" max="9217" width="8.85546875" style="46"/>
    <col min="9218" max="9219" width="10.7109375" style="46" customWidth="1"/>
    <col min="9220" max="9220" width="8.85546875" style="46"/>
    <col min="9221" max="9221" width="11.5703125" style="46" customWidth="1"/>
    <col min="9222" max="9222" width="13.7109375" style="46" customWidth="1"/>
    <col min="9223" max="9226" width="9.28515625" style="46" customWidth="1"/>
    <col min="9227" max="9463" width="8.85546875" style="46"/>
    <col min="9464" max="9464" width="34" style="46" customWidth="1"/>
    <col min="9465" max="9465" width="11.28515625" style="46" customWidth="1"/>
    <col min="9466" max="9466" width="11" style="46" customWidth="1"/>
    <col min="9467" max="9473" width="8.85546875" style="46"/>
    <col min="9474" max="9475" width="10.7109375" style="46" customWidth="1"/>
    <col min="9476" max="9476" width="8.85546875" style="46"/>
    <col min="9477" max="9477" width="11.5703125" style="46" customWidth="1"/>
    <col min="9478" max="9478" width="13.7109375" style="46" customWidth="1"/>
    <col min="9479" max="9482" width="9.28515625" style="46" customWidth="1"/>
    <col min="9483" max="9719" width="8.85546875" style="46"/>
    <col min="9720" max="9720" width="34" style="46" customWidth="1"/>
    <col min="9721" max="9721" width="11.28515625" style="46" customWidth="1"/>
    <col min="9722" max="9722" width="11" style="46" customWidth="1"/>
    <col min="9723" max="9729" width="8.85546875" style="46"/>
    <col min="9730" max="9731" width="10.7109375" style="46" customWidth="1"/>
    <col min="9732" max="9732" width="8.85546875" style="46"/>
    <col min="9733" max="9733" width="11.5703125" style="46" customWidth="1"/>
    <col min="9734" max="9734" width="13.7109375" style="46" customWidth="1"/>
    <col min="9735" max="9738" width="9.28515625" style="46" customWidth="1"/>
    <col min="9739" max="9975" width="8.85546875" style="46"/>
    <col min="9976" max="9976" width="34" style="46" customWidth="1"/>
    <col min="9977" max="9977" width="11.28515625" style="46" customWidth="1"/>
    <col min="9978" max="9978" width="11" style="46" customWidth="1"/>
    <col min="9979" max="9985" width="8.85546875" style="46"/>
    <col min="9986" max="9987" width="10.7109375" style="46" customWidth="1"/>
    <col min="9988" max="9988" width="8.85546875" style="46"/>
    <col min="9989" max="9989" width="11.5703125" style="46" customWidth="1"/>
    <col min="9990" max="9990" width="13.7109375" style="46" customWidth="1"/>
    <col min="9991" max="9994" width="9.28515625" style="46" customWidth="1"/>
    <col min="9995" max="10231" width="8.85546875" style="46"/>
    <col min="10232" max="10232" width="34" style="46" customWidth="1"/>
    <col min="10233" max="10233" width="11.28515625" style="46" customWidth="1"/>
    <col min="10234" max="10234" width="11" style="46" customWidth="1"/>
    <col min="10235" max="10241" width="8.85546875" style="46"/>
    <col min="10242" max="10243" width="10.7109375" style="46" customWidth="1"/>
    <col min="10244" max="10244" width="8.85546875" style="46"/>
    <col min="10245" max="10245" width="11.5703125" style="46" customWidth="1"/>
    <col min="10246" max="10246" width="13.7109375" style="46" customWidth="1"/>
    <col min="10247" max="10250" width="9.28515625" style="46" customWidth="1"/>
    <col min="10251" max="10487" width="8.85546875" style="46"/>
    <col min="10488" max="10488" width="34" style="46" customWidth="1"/>
    <col min="10489" max="10489" width="11.28515625" style="46" customWidth="1"/>
    <col min="10490" max="10490" width="11" style="46" customWidth="1"/>
    <col min="10491" max="10497" width="8.85546875" style="46"/>
    <col min="10498" max="10499" width="10.7109375" style="46" customWidth="1"/>
    <col min="10500" max="10500" width="8.85546875" style="46"/>
    <col min="10501" max="10501" width="11.5703125" style="46" customWidth="1"/>
    <col min="10502" max="10502" width="13.7109375" style="46" customWidth="1"/>
    <col min="10503" max="10506" width="9.28515625" style="46" customWidth="1"/>
    <col min="10507" max="10743" width="8.85546875" style="46"/>
    <col min="10744" max="10744" width="34" style="46" customWidth="1"/>
    <col min="10745" max="10745" width="11.28515625" style="46" customWidth="1"/>
    <col min="10746" max="10746" width="11" style="46" customWidth="1"/>
    <col min="10747" max="10753" width="8.85546875" style="46"/>
    <col min="10754" max="10755" width="10.7109375" style="46" customWidth="1"/>
    <col min="10756" max="10756" width="8.85546875" style="46"/>
    <col min="10757" max="10757" width="11.5703125" style="46" customWidth="1"/>
    <col min="10758" max="10758" width="13.7109375" style="46" customWidth="1"/>
    <col min="10759" max="10762" width="9.28515625" style="46" customWidth="1"/>
    <col min="10763" max="10999" width="8.85546875" style="46"/>
    <col min="11000" max="11000" width="34" style="46" customWidth="1"/>
    <col min="11001" max="11001" width="11.28515625" style="46" customWidth="1"/>
    <col min="11002" max="11002" width="11" style="46" customWidth="1"/>
    <col min="11003" max="11009" width="8.85546875" style="46"/>
    <col min="11010" max="11011" width="10.7109375" style="46" customWidth="1"/>
    <col min="11012" max="11012" width="8.85546875" style="46"/>
    <col min="11013" max="11013" width="11.5703125" style="46" customWidth="1"/>
    <col min="11014" max="11014" width="13.7109375" style="46" customWidth="1"/>
    <col min="11015" max="11018" width="9.28515625" style="46" customWidth="1"/>
    <col min="11019" max="11255" width="8.85546875" style="46"/>
    <col min="11256" max="11256" width="34" style="46" customWidth="1"/>
    <col min="11257" max="11257" width="11.28515625" style="46" customWidth="1"/>
    <col min="11258" max="11258" width="11" style="46" customWidth="1"/>
    <col min="11259" max="11265" width="8.85546875" style="46"/>
    <col min="11266" max="11267" width="10.7109375" style="46" customWidth="1"/>
    <col min="11268" max="11268" width="8.85546875" style="46"/>
    <col min="11269" max="11269" width="11.5703125" style="46" customWidth="1"/>
    <col min="11270" max="11270" width="13.7109375" style="46" customWidth="1"/>
    <col min="11271" max="11274" width="9.28515625" style="46" customWidth="1"/>
    <col min="11275" max="11511" width="8.85546875" style="46"/>
    <col min="11512" max="11512" width="34" style="46" customWidth="1"/>
    <col min="11513" max="11513" width="11.28515625" style="46" customWidth="1"/>
    <col min="11514" max="11514" width="11" style="46" customWidth="1"/>
    <col min="11515" max="11521" width="8.85546875" style="46"/>
    <col min="11522" max="11523" width="10.7109375" style="46" customWidth="1"/>
    <col min="11524" max="11524" width="8.85546875" style="46"/>
    <col min="11525" max="11525" width="11.5703125" style="46" customWidth="1"/>
    <col min="11526" max="11526" width="13.7109375" style="46" customWidth="1"/>
    <col min="11527" max="11530" width="9.28515625" style="46" customWidth="1"/>
    <col min="11531" max="11767" width="8.85546875" style="46"/>
    <col min="11768" max="11768" width="34" style="46" customWidth="1"/>
    <col min="11769" max="11769" width="11.28515625" style="46" customWidth="1"/>
    <col min="11770" max="11770" width="11" style="46" customWidth="1"/>
    <col min="11771" max="11777" width="8.85546875" style="46"/>
    <col min="11778" max="11779" width="10.7109375" style="46" customWidth="1"/>
    <col min="11780" max="11780" width="8.85546875" style="46"/>
    <col min="11781" max="11781" width="11.5703125" style="46" customWidth="1"/>
    <col min="11782" max="11782" width="13.7109375" style="46" customWidth="1"/>
    <col min="11783" max="11786" width="9.28515625" style="46" customWidth="1"/>
    <col min="11787" max="12023" width="8.85546875" style="46"/>
    <col min="12024" max="12024" width="34" style="46" customWidth="1"/>
    <col min="12025" max="12025" width="11.28515625" style="46" customWidth="1"/>
    <col min="12026" max="12026" width="11" style="46" customWidth="1"/>
    <col min="12027" max="12033" width="8.85546875" style="46"/>
    <col min="12034" max="12035" width="10.7109375" style="46" customWidth="1"/>
    <col min="12036" max="12036" width="8.85546875" style="46"/>
    <col min="12037" max="12037" width="11.5703125" style="46" customWidth="1"/>
    <col min="12038" max="12038" width="13.7109375" style="46" customWidth="1"/>
    <col min="12039" max="12042" width="9.28515625" style="46" customWidth="1"/>
    <col min="12043" max="12279" width="8.85546875" style="46"/>
    <col min="12280" max="12280" width="34" style="46" customWidth="1"/>
    <col min="12281" max="12281" width="11.28515625" style="46" customWidth="1"/>
    <col min="12282" max="12282" width="11" style="46" customWidth="1"/>
    <col min="12283" max="12289" width="8.85546875" style="46"/>
    <col min="12290" max="12291" width="10.7109375" style="46" customWidth="1"/>
    <col min="12292" max="12292" width="8.85546875" style="46"/>
    <col min="12293" max="12293" width="11.5703125" style="46" customWidth="1"/>
    <col min="12294" max="12294" width="13.7109375" style="46" customWidth="1"/>
    <col min="12295" max="12298" width="9.28515625" style="46" customWidth="1"/>
    <col min="12299" max="12535" width="8.85546875" style="46"/>
    <col min="12536" max="12536" width="34" style="46" customWidth="1"/>
    <col min="12537" max="12537" width="11.28515625" style="46" customWidth="1"/>
    <col min="12538" max="12538" width="11" style="46" customWidth="1"/>
    <col min="12539" max="12545" width="8.85546875" style="46"/>
    <col min="12546" max="12547" width="10.7109375" style="46" customWidth="1"/>
    <col min="12548" max="12548" width="8.85546875" style="46"/>
    <col min="12549" max="12549" width="11.5703125" style="46" customWidth="1"/>
    <col min="12550" max="12550" width="13.7109375" style="46" customWidth="1"/>
    <col min="12551" max="12554" width="9.28515625" style="46" customWidth="1"/>
    <col min="12555" max="12791" width="8.85546875" style="46"/>
    <col min="12792" max="12792" width="34" style="46" customWidth="1"/>
    <col min="12793" max="12793" width="11.28515625" style="46" customWidth="1"/>
    <col min="12794" max="12794" width="11" style="46" customWidth="1"/>
    <col min="12795" max="12801" width="8.85546875" style="46"/>
    <col min="12802" max="12803" width="10.7109375" style="46" customWidth="1"/>
    <col min="12804" max="12804" width="8.85546875" style="46"/>
    <col min="12805" max="12805" width="11.5703125" style="46" customWidth="1"/>
    <col min="12806" max="12806" width="13.7109375" style="46" customWidth="1"/>
    <col min="12807" max="12810" width="9.28515625" style="46" customWidth="1"/>
    <col min="12811" max="13047" width="8.85546875" style="46"/>
    <col min="13048" max="13048" width="34" style="46" customWidth="1"/>
    <col min="13049" max="13049" width="11.28515625" style="46" customWidth="1"/>
    <col min="13050" max="13050" width="11" style="46" customWidth="1"/>
    <col min="13051" max="13057" width="8.85546875" style="46"/>
    <col min="13058" max="13059" width="10.7109375" style="46" customWidth="1"/>
    <col min="13060" max="13060" width="8.85546875" style="46"/>
    <col min="13061" max="13061" width="11.5703125" style="46" customWidth="1"/>
    <col min="13062" max="13062" width="13.7109375" style="46" customWidth="1"/>
    <col min="13063" max="13066" width="9.28515625" style="46" customWidth="1"/>
    <col min="13067" max="13303" width="8.85546875" style="46"/>
    <col min="13304" max="13304" width="34" style="46" customWidth="1"/>
    <col min="13305" max="13305" width="11.28515625" style="46" customWidth="1"/>
    <col min="13306" max="13306" width="11" style="46" customWidth="1"/>
    <col min="13307" max="13313" width="8.85546875" style="46"/>
    <col min="13314" max="13315" width="10.7109375" style="46" customWidth="1"/>
    <col min="13316" max="13316" width="8.85546875" style="46"/>
    <col min="13317" max="13317" width="11.5703125" style="46" customWidth="1"/>
    <col min="13318" max="13318" width="13.7109375" style="46" customWidth="1"/>
    <col min="13319" max="13322" width="9.28515625" style="46" customWidth="1"/>
    <col min="13323" max="13559" width="8.85546875" style="46"/>
    <col min="13560" max="13560" width="34" style="46" customWidth="1"/>
    <col min="13561" max="13561" width="11.28515625" style="46" customWidth="1"/>
    <col min="13562" max="13562" width="11" style="46" customWidth="1"/>
    <col min="13563" max="13569" width="8.85546875" style="46"/>
    <col min="13570" max="13571" width="10.7109375" style="46" customWidth="1"/>
    <col min="13572" max="13572" width="8.85546875" style="46"/>
    <col min="13573" max="13573" width="11.5703125" style="46" customWidth="1"/>
    <col min="13574" max="13574" width="13.7109375" style="46" customWidth="1"/>
    <col min="13575" max="13578" width="9.28515625" style="46" customWidth="1"/>
    <col min="13579" max="13815" width="8.85546875" style="46"/>
    <col min="13816" max="13816" width="34" style="46" customWidth="1"/>
    <col min="13817" max="13817" width="11.28515625" style="46" customWidth="1"/>
    <col min="13818" max="13818" width="11" style="46" customWidth="1"/>
    <col min="13819" max="13825" width="8.85546875" style="46"/>
    <col min="13826" max="13827" width="10.7109375" style="46" customWidth="1"/>
    <col min="13828" max="13828" width="8.85546875" style="46"/>
    <col min="13829" max="13829" width="11.5703125" style="46" customWidth="1"/>
    <col min="13830" max="13830" width="13.7109375" style="46" customWidth="1"/>
    <col min="13831" max="13834" width="9.28515625" style="46" customWidth="1"/>
    <col min="13835" max="14071" width="8.85546875" style="46"/>
    <col min="14072" max="14072" width="34" style="46" customWidth="1"/>
    <col min="14073" max="14073" width="11.28515625" style="46" customWidth="1"/>
    <col min="14074" max="14074" width="11" style="46" customWidth="1"/>
    <col min="14075" max="14081" width="8.85546875" style="46"/>
    <col min="14082" max="14083" width="10.7109375" style="46" customWidth="1"/>
    <col min="14084" max="14084" width="8.85546875" style="46"/>
    <col min="14085" max="14085" width="11.5703125" style="46" customWidth="1"/>
    <col min="14086" max="14086" width="13.7109375" style="46" customWidth="1"/>
    <col min="14087" max="14090" width="9.28515625" style="46" customWidth="1"/>
    <col min="14091" max="14327" width="8.85546875" style="46"/>
    <col min="14328" max="14328" width="34" style="46" customWidth="1"/>
    <col min="14329" max="14329" width="11.28515625" style="46" customWidth="1"/>
    <col min="14330" max="14330" width="11" style="46" customWidth="1"/>
    <col min="14331" max="14337" width="8.85546875" style="46"/>
    <col min="14338" max="14339" width="10.7109375" style="46" customWidth="1"/>
    <col min="14340" max="14340" width="8.85546875" style="46"/>
    <col min="14341" max="14341" width="11.5703125" style="46" customWidth="1"/>
    <col min="14342" max="14342" width="13.7109375" style="46" customWidth="1"/>
    <col min="14343" max="14346" width="9.28515625" style="46" customWidth="1"/>
    <col min="14347" max="14583" width="8.85546875" style="46"/>
    <col min="14584" max="14584" width="34" style="46" customWidth="1"/>
    <col min="14585" max="14585" width="11.28515625" style="46" customWidth="1"/>
    <col min="14586" max="14586" width="11" style="46" customWidth="1"/>
    <col min="14587" max="14593" width="8.85546875" style="46"/>
    <col min="14594" max="14595" width="10.7109375" style="46" customWidth="1"/>
    <col min="14596" max="14596" width="8.85546875" style="46"/>
    <col min="14597" max="14597" width="11.5703125" style="46" customWidth="1"/>
    <col min="14598" max="14598" width="13.7109375" style="46" customWidth="1"/>
    <col min="14599" max="14602" width="9.28515625" style="46" customWidth="1"/>
    <col min="14603" max="14839" width="8.85546875" style="46"/>
    <col min="14840" max="14840" width="34" style="46" customWidth="1"/>
    <col min="14841" max="14841" width="11.28515625" style="46" customWidth="1"/>
    <col min="14842" max="14842" width="11" style="46" customWidth="1"/>
    <col min="14843" max="14849" width="8.85546875" style="46"/>
    <col min="14850" max="14851" width="10.7109375" style="46" customWidth="1"/>
    <col min="14852" max="14852" width="8.85546875" style="46"/>
    <col min="14853" max="14853" width="11.5703125" style="46" customWidth="1"/>
    <col min="14854" max="14854" width="13.7109375" style="46" customWidth="1"/>
    <col min="14855" max="14858" width="9.28515625" style="46" customWidth="1"/>
    <col min="14859" max="15095" width="8.85546875" style="46"/>
    <col min="15096" max="15096" width="34" style="46" customWidth="1"/>
    <col min="15097" max="15097" width="11.28515625" style="46" customWidth="1"/>
    <col min="15098" max="15098" width="11" style="46" customWidth="1"/>
    <col min="15099" max="15105" width="8.85546875" style="46"/>
    <col min="15106" max="15107" width="10.7109375" style="46" customWidth="1"/>
    <col min="15108" max="15108" width="8.85546875" style="46"/>
    <col min="15109" max="15109" width="11.5703125" style="46" customWidth="1"/>
    <col min="15110" max="15110" width="13.7109375" style="46" customWidth="1"/>
    <col min="15111" max="15114" width="9.28515625" style="46" customWidth="1"/>
    <col min="15115" max="15351" width="8.85546875" style="46"/>
    <col min="15352" max="15352" width="34" style="46" customWidth="1"/>
    <col min="15353" max="15353" width="11.28515625" style="46" customWidth="1"/>
    <col min="15354" max="15354" width="11" style="46" customWidth="1"/>
    <col min="15355" max="15361" width="8.85546875" style="46"/>
    <col min="15362" max="15363" width="10.7109375" style="46" customWidth="1"/>
    <col min="15364" max="15364" width="8.85546875" style="46"/>
    <col min="15365" max="15365" width="11.5703125" style="46" customWidth="1"/>
    <col min="15366" max="15366" width="13.7109375" style="46" customWidth="1"/>
    <col min="15367" max="15370" width="9.28515625" style="46" customWidth="1"/>
    <col min="15371" max="15607" width="8.85546875" style="46"/>
    <col min="15608" max="15608" width="34" style="46" customWidth="1"/>
    <col min="15609" max="15609" width="11.28515625" style="46" customWidth="1"/>
    <col min="15610" max="15610" width="11" style="46" customWidth="1"/>
    <col min="15611" max="15617" width="8.85546875" style="46"/>
    <col min="15618" max="15619" width="10.7109375" style="46" customWidth="1"/>
    <col min="15620" max="15620" width="8.85546875" style="46"/>
    <col min="15621" max="15621" width="11.5703125" style="46" customWidth="1"/>
    <col min="15622" max="15622" width="13.7109375" style="46" customWidth="1"/>
    <col min="15623" max="15626" width="9.28515625" style="46" customWidth="1"/>
    <col min="15627" max="15863" width="8.85546875" style="46"/>
    <col min="15864" max="15864" width="34" style="46" customWidth="1"/>
    <col min="15865" max="15865" width="11.28515625" style="46" customWidth="1"/>
    <col min="15866" max="15866" width="11" style="46" customWidth="1"/>
    <col min="15867" max="15873" width="8.85546875" style="46"/>
    <col min="15874" max="15875" width="10.7109375" style="46" customWidth="1"/>
    <col min="15876" max="15876" width="8.85546875" style="46"/>
    <col min="15877" max="15877" width="11.5703125" style="46" customWidth="1"/>
    <col min="15878" max="15878" width="13.7109375" style="46" customWidth="1"/>
    <col min="15879" max="15882" width="9.28515625" style="46" customWidth="1"/>
    <col min="15883" max="16119" width="8.85546875" style="46"/>
    <col min="16120" max="16120" width="34" style="46" customWidth="1"/>
    <col min="16121" max="16121" width="11.28515625" style="46" customWidth="1"/>
    <col min="16122" max="16122" width="11" style="46" customWidth="1"/>
    <col min="16123" max="16129" width="8.85546875" style="46"/>
    <col min="16130" max="16131" width="10.7109375" style="46" customWidth="1"/>
    <col min="16132" max="16132" width="8.85546875" style="46"/>
    <col min="16133" max="16133" width="11.5703125" style="46" customWidth="1"/>
    <col min="16134" max="16134" width="13.7109375" style="46" customWidth="1"/>
    <col min="16135" max="16138" width="9.28515625" style="46" customWidth="1"/>
    <col min="16139" max="16379" width="8.85546875" style="46"/>
    <col min="16380" max="16382" width="8.85546875" style="46" customWidth="1"/>
    <col min="16383" max="16384" width="8.85546875" style="46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154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1000</v>
      </c>
      <c r="C65" s="109"/>
      <c r="D65" s="109"/>
      <c r="E65" s="109"/>
      <c r="F65" s="109"/>
      <c r="G65" s="109"/>
      <c r="H65" s="109">
        <v>1000</v>
      </c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1000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1000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B4:H5"/>
    <mergeCell ref="I4:I6"/>
    <mergeCell ref="J4:J6"/>
    <mergeCell ref="K4:K6"/>
    <mergeCell ref="N4:N6"/>
    <mergeCell ref="O4:O6"/>
    <mergeCell ref="L4:M5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Q80"/>
  <sheetViews>
    <sheetView zoomScale="75" zoomScaleNormal="75" workbookViewId="0">
      <pane ySplit="6" topLeftCell="A55" activePane="bottomLeft" state="frozen"/>
      <selection sqref="A1:XFD1048576"/>
      <selection pane="bottomLeft" activeCell="E85" sqref="E8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7.7109375" style="4" customWidth="1"/>
    <col min="7" max="7" width="20.85546875" style="4" customWidth="1"/>
    <col min="8" max="8" width="16.5703125" style="4" customWidth="1"/>
    <col min="9" max="9" width="14.7109375" style="4" customWidth="1"/>
    <col min="10" max="10" width="16.42578125" style="46" customWidth="1"/>
    <col min="11" max="11" width="16.140625" style="2" customWidth="1"/>
    <col min="12" max="13" width="16.140625" style="46" customWidth="1"/>
    <col min="14" max="14" width="15.42578125" style="2" customWidth="1"/>
    <col min="15" max="15" width="13.140625" style="2" customWidth="1"/>
    <col min="16" max="16" width="14.7109375" style="2" customWidth="1"/>
    <col min="17" max="17" width="16.5703125" style="2" customWidth="1"/>
    <col min="18" max="247" width="8.85546875" style="2"/>
    <col min="248" max="248" width="34" style="2" customWidth="1"/>
    <col min="249" max="249" width="11.28515625" style="2" customWidth="1"/>
    <col min="250" max="250" width="11" style="2" customWidth="1"/>
    <col min="251" max="257" width="8.85546875" style="2"/>
    <col min="258" max="259" width="10.7109375" style="2" customWidth="1"/>
    <col min="260" max="260" width="8.85546875" style="2"/>
    <col min="261" max="261" width="11.5703125" style="2" customWidth="1"/>
    <col min="262" max="262" width="13.7109375" style="2" customWidth="1"/>
    <col min="263" max="266" width="9.28515625" style="2" customWidth="1"/>
    <col min="267" max="503" width="8.85546875" style="2"/>
    <col min="504" max="504" width="34" style="2" customWidth="1"/>
    <col min="505" max="505" width="11.28515625" style="2" customWidth="1"/>
    <col min="506" max="506" width="11" style="2" customWidth="1"/>
    <col min="507" max="513" width="8.85546875" style="2"/>
    <col min="514" max="515" width="10.7109375" style="2" customWidth="1"/>
    <col min="516" max="516" width="8.85546875" style="2"/>
    <col min="517" max="517" width="11.5703125" style="2" customWidth="1"/>
    <col min="518" max="518" width="13.7109375" style="2" customWidth="1"/>
    <col min="519" max="522" width="9.28515625" style="2" customWidth="1"/>
    <col min="523" max="759" width="8.85546875" style="2"/>
    <col min="760" max="760" width="34" style="2" customWidth="1"/>
    <col min="761" max="761" width="11.28515625" style="2" customWidth="1"/>
    <col min="762" max="762" width="11" style="2" customWidth="1"/>
    <col min="763" max="769" width="8.85546875" style="2"/>
    <col min="770" max="771" width="10.7109375" style="2" customWidth="1"/>
    <col min="772" max="772" width="8.85546875" style="2"/>
    <col min="773" max="773" width="11.5703125" style="2" customWidth="1"/>
    <col min="774" max="774" width="13.7109375" style="2" customWidth="1"/>
    <col min="775" max="778" width="9.28515625" style="2" customWidth="1"/>
    <col min="779" max="1015" width="8.85546875" style="2"/>
    <col min="1016" max="1016" width="34" style="2" customWidth="1"/>
    <col min="1017" max="1017" width="11.28515625" style="2" customWidth="1"/>
    <col min="1018" max="1018" width="11" style="2" customWidth="1"/>
    <col min="1019" max="1025" width="8.85546875" style="2"/>
    <col min="1026" max="1027" width="10.7109375" style="2" customWidth="1"/>
    <col min="1028" max="1028" width="8.85546875" style="2"/>
    <col min="1029" max="1029" width="11.5703125" style="2" customWidth="1"/>
    <col min="1030" max="1030" width="13.7109375" style="2" customWidth="1"/>
    <col min="1031" max="1034" width="9.28515625" style="2" customWidth="1"/>
    <col min="1035" max="1271" width="8.85546875" style="2"/>
    <col min="1272" max="1272" width="34" style="2" customWidth="1"/>
    <col min="1273" max="1273" width="11.28515625" style="2" customWidth="1"/>
    <col min="1274" max="1274" width="11" style="2" customWidth="1"/>
    <col min="1275" max="1281" width="8.85546875" style="2"/>
    <col min="1282" max="1283" width="10.7109375" style="2" customWidth="1"/>
    <col min="1284" max="1284" width="8.85546875" style="2"/>
    <col min="1285" max="1285" width="11.5703125" style="2" customWidth="1"/>
    <col min="1286" max="1286" width="13.7109375" style="2" customWidth="1"/>
    <col min="1287" max="1290" width="9.28515625" style="2" customWidth="1"/>
    <col min="1291" max="1527" width="8.85546875" style="2"/>
    <col min="1528" max="1528" width="34" style="2" customWidth="1"/>
    <col min="1529" max="1529" width="11.28515625" style="2" customWidth="1"/>
    <col min="1530" max="1530" width="11" style="2" customWidth="1"/>
    <col min="1531" max="1537" width="8.85546875" style="2"/>
    <col min="1538" max="1539" width="10.7109375" style="2" customWidth="1"/>
    <col min="1540" max="1540" width="8.85546875" style="2"/>
    <col min="1541" max="1541" width="11.5703125" style="2" customWidth="1"/>
    <col min="1542" max="1542" width="13.7109375" style="2" customWidth="1"/>
    <col min="1543" max="1546" width="9.28515625" style="2" customWidth="1"/>
    <col min="1547" max="1783" width="8.85546875" style="2"/>
    <col min="1784" max="1784" width="34" style="2" customWidth="1"/>
    <col min="1785" max="1785" width="11.28515625" style="2" customWidth="1"/>
    <col min="1786" max="1786" width="11" style="2" customWidth="1"/>
    <col min="1787" max="1793" width="8.85546875" style="2"/>
    <col min="1794" max="1795" width="10.7109375" style="2" customWidth="1"/>
    <col min="1796" max="1796" width="8.85546875" style="2"/>
    <col min="1797" max="1797" width="11.5703125" style="2" customWidth="1"/>
    <col min="1798" max="1798" width="13.7109375" style="2" customWidth="1"/>
    <col min="1799" max="1802" width="9.28515625" style="2" customWidth="1"/>
    <col min="1803" max="2039" width="8.85546875" style="2"/>
    <col min="2040" max="2040" width="34" style="2" customWidth="1"/>
    <col min="2041" max="2041" width="11.28515625" style="2" customWidth="1"/>
    <col min="2042" max="2042" width="11" style="2" customWidth="1"/>
    <col min="2043" max="2049" width="8.85546875" style="2"/>
    <col min="2050" max="2051" width="10.7109375" style="2" customWidth="1"/>
    <col min="2052" max="2052" width="8.85546875" style="2"/>
    <col min="2053" max="2053" width="11.5703125" style="2" customWidth="1"/>
    <col min="2054" max="2054" width="13.7109375" style="2" customWidth="1"/>
    <col min="2055" max="2058" width="9.28515625" style="2" customWidth="1"/>
    <col min="2059" max="2295" width="8.85546875" style="2"/>
    <col min="2296" max="2296" width="34" style="2" customWidth="1"/>
    <col min="2297" max="2297" width="11.28515625" style="2" customWidth="1"/>
    <col min="2298" max="2298" width="11" style="2" customWidth="1"/>
    <col min="2299" max="2305" width="8.85546875" style="2"/>
    <col min="2306" max="2307" width="10.7109375" style="2" customWidth="1"/>
    <col min="2308" max="2308" width="8.85546875" style="2"/>
    <col min="2309" max="2309" width="11.5703125" style="2" customWidth="1"/>
    <col min="2310" max="2310" width="13.7109375" style="2" customWidth="1"/>
    <col min="2311" max="2314" width="9.28515625" style="2" customWidth="1"/>
    <col min="2315" max="2551" width="8.85546875" style="2"/>
    <col min="2552" max="2552" width="34" style="2" customWidth="1"/>
    <col min="2553" max="2553" width="11.28515625" style="2" customWidth="1"/>
    <col min="2554" max="2554" width="11" style="2" customWidth="1"/>
    <col min="2555" max="2561" width="8.85546875" style="2"/>
    <col min="2562" max="2563" width="10.7109375" style="2" customWidth="1"/>
    <col min="2564" max="2564" width="8.85546875" style="2"/>
    <col min="2565" max="2565" width="11.5703125" style="2" customWidth="1"/>
    <col min="2566" max="2566" width="13.7109375" style="2" customWidth="1"/>
    <col min="2567" max="2570" width="9.28515625" style="2" customWidth="1"/>
    <col min="2571" max="2807" width="8.85546875" style="2"/>
    <col min="2808" max="2808" width="34" style="2" customWidth="1"/>
    <col min="2809" max="2809" width="11.28515625" style="2" customWidth="1"/>
    <col min="2810" max="2810" width="11" style="2" customWidth="1"/>
    <col min="2811" max="2817" width="8.85546875" style="2"/>
    <col min="2818" max="2819" width="10.7109375" style="2" customWidth="1"/>
    <col min="2820" max="2820" width="8.85546875" style="2"/>
    <col min="2821" max="2821" width="11.5703125" style="2" customWidth="1"/>
    <col min="2822" max="2822" width="13.7109375" style="2" customWidth="1"/>
    <col min="2823" max="2826" width="9.28515625" style="2" customWidth="1"/>
    <col min="2827" max="3063" width="8.85546875" style="2"/>
    <col min="3064" max="3064" width="34" style="2" customWidth="1"/>
    <col min="3065" max="3065" width="11.28515625" style="2" customWidth="1"/>
    <col min="3066" max="3066" width="11" style="2" customWidth="1"/>
    <col min="3067" max="3073" width="8.85546875" style="2"/>
    <col min="3074" max="3075" width="10.7109375" style="2" customWidth="1"/>
    <col min="3076" max="3076" width="8.85546875" style="2"/>
    <col min="3077" max="3077" width="11.5703125" style="2" customWidth="1"/>
    <col min="3078" max="3078" width="13.7109375" style="2" customWidth="1"/>
    <col min="3079" max="3082" width="9.28515625" style="2" customWidth="1"/>
    <col min="3083" max="3319" width="8.85546875" style="2"/>
    <col min="3320" max="3320" width="34" style="2" customWidth="1"/>
    <col min="3321" max="3321" width="11.28515625" style="2" customWidth="1"/>
    <col min="3322" max="3322" width="11" style="2" customWidth="1"/>
    <col min="3323" max="3329" width="8.85546875" style="2"/>
    <col min="3330" max="3331" width="10.7109375" style="2" customWidth="1"/>
    <col min="3332" max="3332" width="8.85546875" style="2"/>
    <col min="3333" max="3333" width="11.5703125" style="2" customWidth="1"/>
    <col min="3334" max="3334" width="13.7109375" style="2" customWidth="1"/>
    <col min="3335" max="3338" width="9.28515625" style="2" customWidth="1"/>
    <col min="3339" max="3575" width="8.85546875" style="2"/>
    <col min="3576" max="3576" width="34" style="2" customWidth="1"/>
    <col min="3577" max="3577" width="11.28515625" style="2" customWidth="1"/>
    <col min="3578" max="3578" width="11" style="2" customWidth="1"/>
    <col min="3579" max="3585" width="8.85546875" style="2"/>
    <col min="3586" max="3587" width="10.7109375" style="2" customWidth="1"/>
    <col min="3588" max="3588" width="8.85546875" style="2"/>
    <col min="3589" max="3589" width="11.5703125" style="2" customWidth="1"/>
    <col min="3590" max="3590" width="13.7109375" style="2" customWidth="1"/>
    <col min="3591" max="3594" width="9.28515625" style="2" customWidth="1"/>
    <col min="3595" max="3831" width="8.85546875" style="2"/>
    <col min="3832" max="3832" width="34" style="2" customWidth="1"/>
    <col min="3833" max="3833" width="11.28515625" style="2" customWidth="1"/>
    <col min="3834" max="3834" width="11" style="2" customWidth="1"/>
    <col min="3835" max="3841" width="8.85546875" style="2"/>
    <col min="3842" max="3843" width="10.7109375" style="2" customWidth="1"/>
    <col min="3844" max="3844" width="8.85546875" style="2"/>
    <col min="3845" max="3845" width="11.5703125" style="2" customWidth="1"/>
    <col min="3846" max="3846" width="13.7109375" style="2" customWidth="1"/>
    <col min="3847" max="3850" width="9.28515625" style="2" customWidth="1"/>
    <col min="3851" max="4087" width="8.85546875" style="2"/>
    <col min="4088" max="4088" width="34" style="2" customWidth="1"/>
    <col min="4089" max="4089" width="11.28515625" style="2" customWidth="1"/>
    <col min="4090" max="4090" width="11" style="2" customWidth="1"/>
    <col min="4091" max="4097" width="8.85546875" style="2"/>
    <col min="4098" max="4099" width="10.7109375" style="2" customWidth="1"/>
    <col min="4100" max="4100" width="8.85546875" style="2"/>
    <col min="4101" max="4101" width="11.5703125" style="2" customWidth="1"/>
    <col min="4102" max="4102" width="13.7109375" style="2" customWidth="1"/>
    <col min="4103" max="4106" width="9.28515625" style="2" customWidth="1"/>
    <col min="4107" max="4343" width="8.85546875" style="2"/>
    <col min="4344" max="4344" width="34" style="2" customWidth="1"/>
    <col min="4345" max="4345" width="11.28515625" style="2" customWidth="1"/>
    <col min="4346" max="4346" width="11" style="2" customWidth="1"/>
    <col min="4347" max="4353" width="8.85546875" style="2"/>
    <col min="4354" max="4355" width="10.7109375" style="2" customWidth="1"/>
    <col min="4356" max="4356" width="8.85546875" style="2"/>
    <col min="4357" max="4357" width="11.5703125" style="2" customWidth="1"/>
    <col min="4358" max="4358" width="13.7109375" style="2" customWidth="1"/>
    <col min="4359" max="4362" width="9.28515625" style="2" customWidth="1"/>
    <col min="4363" max="4599" width="8.85546875" style="2"/>
    <col min="4600" max="4600" width="34" style="2" customWidth="1"/>
    <col min="4601" max="4601" width="11.28515625" style="2" customWidth="1"/>
    <col min="4602" max="4602" width="11" style="2" customWidth="1"/>
    <col min="4603" max="4609" width="8.85546875" style="2"/>
    <col min="4610" max="4611" width="10.7109375" style="2" customWidth="1"/>
    <col min="4612" max="4612" width="8.85546875" style="2"/>
    <col min="4613" max="4613" width="11.5703125" style="2" customWidth="1"/>
    <col min="4614" max="4614" width="13.7109375" style="2" customWidth="1"/>
    <col min="4615" max="4618" width="9.28515625" style="2" customWidth="1"/>
    <col min="4619" max="4855" width="8.85546875" style="2"/>
    <col min="4856" max="4856" width="34" style="2" customWidth="1"/>
    <col min="4857" max="4857" width="11.28515625" style="2" customWidth="1"/>
    <col min="4858" max="4858" width="11" style="2" customWidth="1"/>
    <col min="4859" max="4865" width="8.85546875" style="2"/>
    <col min="4866" max="4867" width="10.7109375" style="2" customWidth="1"/>
    <col min="4868" max="4868" width="8.85546875" style="2"/>
    <col min="4869" max="4869" width="11.5703125" style="2" customWidth="1"/>
    <col min="4870" max="4870" width="13.7109375" style="2" customWidth="1"/>
    <col min="4871" max="4874" width="9.28515625" style="2" customWidth="1"/>
    <col min="4875" max="5111" width="8.85546875" style="2"/>
    <col min="5112" max="5112" width="34" style="2" customWidth="1"/>
    <col min="5113" max="5113" width="11.28515625" style="2" customWidth="1"/>
    <col min="5114" max="5114" width="11" style="2" customWidth="1"/>
    <col min="5115" max="5121" width="8.85546875" style="2"/>
    <col min="5122" max="5123" width="10.7109375" style="2" customWidth="1"/>
    <col min="5124" max="5124" width="8.85546875" style="2"/>
    <col min="5125" max="5125" width="11.5703125" style="2" customWidth="1"/>
    <col min="5126" max="5126" width="13.7109375" style="2" customWidth="1"/>
    <col min="5127" max="5130" width="9.28515625" style="2" customWidth="1"/>
    <col min="5131" max="5367" width="8.85546875" style="2"/>
    <col min="5368" max="5368" width="34" style="2" customWidth="1"/>
    <col min="5369" max="5369" width="11.28515625" style="2" customWidth="1"/>
    <col min="5370" max="5370" width="11" style="2" customWidth="1"/>
    <col min="5371" max="5377" width="8.85546875" style="2"/>
    <col min="5378" max="5379" width="10.7109375" style="2" customWidth="1"/>
    <col min="5380" max="5380" width="8.85546875" style="2"/>
    <col min="5381" max="5381" width="11.5703125" style="2" customWidth="1"/>
    <col min="5382" max="5382" width="13.7109375" style="2" customWidth="1"/>
    <col min="5383" max="5386" width="9.28515625" style="2" customWidth="1"/>
    <col min="5387" max="5623" width="8.85546875" style="2"/>
    <col min="5624" max="5624" width="34" style="2" customWidth="1"/>
    <col min="5625" max="5625" width="11.28515625" style="2" customWidth="1"/>
    <col min="5626" max="5626" width="11" style="2" customWidth="1"/>
    <col min="5627" max="5633" width="8.85546875" style="2"/>
    <col min="5634" max="5635" width="10.7109375" style="2" customWidth="1"/>
    <col min="5636" max="5636" width="8.85546875" style="2"/>
    <col min="5637" max="5637" width="11.5703125" style="2" customWidth="1"/>
    <col min="5638" max="5638" width="13.7109375" style="2" customWidth="1"/>
    <col min="5639" max="5642" width="9.28515625" style="2" customWidth="1"/>
    <col min="5643" max="5879" width="8.85546875" style="2"/>
    <col min="5880" max="5880" width="34" style="2" customWidth="1"/>
    <col min="5881" max="5881" width="11.28515625" style="2" customWidth="1"/>
    <col min="5882" max="5882" width="11" style="2" customWidth="1"/>
    <col min="5883" max="5889" width="8.85546875" style="2"/>
    <col min="5890" max="5891" width="10.7109375" style="2" customWidth="1"/>
    <col min="5892" max="5892" width="8.85546875" style="2"/>
    <col min="5893" max="5893" width="11.5703125" style="2" customWidth="1"/>
    <col min="5894" max="5894" width="13.7109375" style="2" customWidth="1"/>
    <col min="5895" max="5898" width="9.28515625" style="2" customWidth="1"/>
    <col min="5899" max="6135" width="8.85546875" style="2"/>
    <col min="6136" max="6136" width="34" style="2" customWidth="1"/>
    <col min="6137" max="6137" width="11.28515625" style="2" customWidth="1"/>
    <col min="6138" max="6138" width="11" style="2" customWidth="1"/>
    <col min="6139" max="6145" width="8.85546875" style="2"/>
    <col min="6146" max="6147" width="10.7109375" style="2" customWidth="1"/>
    <col min="6148" max="6148" width="8.85546875" style="2"/>
    <col min="6149" max="6149" width="11.5703125" style="2" customWidth="1"/>
    <col min="6150" max="6150" width="13.7109375" style="2" customWidth="1"/>
    <col min="6151" max="6154" width="9.28515625" style="2" customWidth="1"/>
    <col min="6155" max="6391" width="8.85546875" style="2"/>
    <col min="6392" max="6392" width="34" style="2" customWidth="1"/>
    <col min="6393" max="6393" width="11.28515625" style="2" customWidth="1"/>
    <col min="6394" max="6394" width="11" style="2" customWidth="1"/>
    <col min="6395" max="6401" width="8.85546875" style="2"/>
    <col min="6402" max="6403" width="10.7109375" style="2" customWidth="1"/>
    <col min="6404" max="6404" width="8.85546875" style="2"/>
    <col min="6405" max="6405" width="11.5703125" style="2" customWidth="1"/>
    <col min="6406" max="6406" width="13.7109375" style="2" customWidth="1"/>
    <col min="6407" max="6410" width="9.28515625" style="2" customWidth="1"/>
    <col min="6411" max="6647" width="8.85546875" style="2"/>
    <col min="6648" max="6648" width="34" style="2" customWidth="1"/>
    <col min="6649" max="6649" width="11.28515625" style="2" customWidth="1"/>
    <col min="6650" max="6650" width="11" style="2" customWidth="1"/>
    <col min="6651" max="6657" width="8.85546875" style="2"/>
    <col min="6658" max="6659" width="10.7109375" style="2" customWidth="1"/>
    <col min="6660" max="6660" width="8.85546875" style="2"/>
    <col min="6661" max="6661" width="11.5703125" style="2" customWidth="1"/>
    <col min="6662" max="6662" width="13.7109375" style="2" customWidth="1"/>
    <col min="6663" max="6666" width="9.28515625" style="2" customWidth="1"/>
    <col min="6667" max="6903" width="8.85546875" style="2"/>
    <col min="6904" max="6904" width="34" style="2" customWidth="1"/>
    <col min="6905" max="6905" width="11.28515625" style="2" customWidth="1"/>
    <col min="6906" max="6906" width="11" style="2" customWidth="1"/>
    <col min="6907" max="6913" width="8.85546875" style="2"/>
    <col min="6914" max="6915" width="10.7109375" style="2" customWidth="1"/>
    <col min="6916" max="6916" width="8.85546875" style="2"/>
    <col min="6917" max="6917" width="11.5703125" style="2" customWidth="1"/>
    <col min="6918" max="6918" width="13.7109375" style="2" customWidth="1"/>
    <col min="6919" max="6922" width="9.28515625" style="2" customWidth="1"/>
    <col min="6923" max="7159" width="8.85546875" style="2"/>
    <col min="7160" max="7160" width="34" style="2" customWidth="1"/>
    <col min="7161" max="7161" width="11.28515625" style="2" customWidth="1"/>
    <col min="7162" max="7162" width="11" style="2" customWidth="1"/>
    <col min="7163" max="7169" width="8.85546875" style="2"/>
    <col min="7170" max="7171" width="10.7109375" style="2" customWidth="1"/>
    <col min="7172" max="7172" width="8.85546875" style="2"/>
    <col min="7173" max="7173" width="11.5703125" style="2" customWidth="1"/>
    <col min="7174" max="7174" width="13.7109375" style="2" customWidth="1"/>
    <col min="7175" max="7178" width="9.28515625" style="2" customWidth="1"/>
    <col min="7179" max="7415" width="8.85546875" style="2"/>
    <col min="7416" max="7416" width="34" style="2" customWidth="1"/>
    <col min="7417" max="7417" width="11.28515625" style="2" customWidth="1"/>
    <col min="7418" max="7418" width="11" style="2" customWidth="1"/>
    <col min="7419" max="7425" width="8.85546875" style="2"/>
    <col min="7426" max="7427" width="10.7109375" style="2" customWidth="1"/>
    <col min="7428" max="7428" width="8.85546875" style="2"/>
    <col min="7429" max="7429" width="11.5703125" style="2" customWidth="1"/>
    <col min="7430" max="7430" width="13.7109375" style="2" customWidth="1"/>
    <col min="7431" max="7434" width="9.28515625" style="2" customWidth="1"/>
    <col min="7435" max="7671" width="8.85546875" style="2"/>
    <col min="7672" max="7672" width="34" style="2" customWidth="1"/>
    <col min="7673" max="7673" width="11.28515625" style="2" customWidth="1"/>
    <col min="7674" max="7674" width="11" style="2" customWidth="1"/>
    <col min="7675" max="7681" width="8.85546875" style="2"/>
    <col min="7682" max="7683" width="10.7109375" style="2" customWidth="1"/>
    <col min="7684" max="7684" width="8.85546875" style="2"/>
    <col min="7685" max="7685" width="11.5703125" style="2" customWidth="1"/>
    <col min="7686" max="7686" width="13.7109375" style="2" customWidth="1"/>
    <col min="7687" max="7690" width="9.28515625" style="2" customWidth="1"/>
    <col min="7691" max="7927" width="8.85546875" style="2"/>
    <col min="7928" max="7928" width="34" style="2" customWidth="1"/>
    <col min="7929" max="7929" width="11.28515625" style="2" customWidth="1"/>
    <col min="7930" max="7930" width="11" style="2" customWidth="1"/>
    <col min="7931" max="7937" width="8.85546875" style="2"/>
    <col min="7938" max="7939" width="10.7109375" style="2" customWidth="1"/>
    <col min="7940" max="7940" width="8.85546875" style="2"/>
    <col min="7941" max="7941" width="11.5703125" style="2" customWidth="1"/>
    <col min="7942" max="7942" width="13.7109375" style="2" customWidth="1"/>
    <col min="7943" max="7946" width="9.28515625" style="2" customWidth="1"/>
    <col min="7947" max="8183" width="8.85546875" style="2"/>
    <col min="8184" max="8184" width="34" style="2" customWidth="1"/>
    <col min="8185" max="8185" width="11.28515625" style="2" customWidth="1"/>
    <col min="8186" max="8186" width="11" style="2" customWidth="1"/>
    <col min="8187" max="8193" width="8.85546875" style="2"/>
    <col min="8194" max="8195" width="10.7109375" style="2" customWidth="1"/>
    <col min="8196" max="8196" width="8.85546875" style="2"/>
    <col min="8197" max="8197" width="11.5703125" style="2" customWidth="1"/>
    <col min="8198" max="8198" width="13.7109375" style="2" customWidth="1"/>
    <col min="8199" max="8202" width="9.28515625" style="2" customWidth="1"/>
    <col min="8203" max="8439" width="8.85546875" style="2"/>
    <col min="8440" max="8440" width="34" style="2" customWidth="1"/>
    <col min="8441" max="8441" width="11.28515625" style="2" customWidth="1"/>
    <col min="8442" max="8442" width="11" style="2" customWidth="1"/>
    <col min="8443" max="8449" width="8.85546875" style="2"/>
    <col min="8450" max="8451" width="10.7109375" style="2" customWidth="1"/>
    <col min="8452" max="8452" width="8.85546875" style="2"/>
    <col min="8453" max="8453" width="11.5703125" style="2" customWidth="1"/>
    <col min="8454" max="8454" width="13.7109375" style="2" customWidth="1"/>
    <col min="8455" max="8458" width="9.28515625" style="2" customWidth="1"/>
    <col min="8459" max="8695" width="8.85546875" style="2"/>
    <col min="8696" max="8696" width="34" style="2" customWidth="1"/>
    <col min="8697" max="8697" width="11.28515625" style="2" customWidth="1"/>
    <col min="8698" max="8698" width="11" style="2" customWidth="1"/>
    <col min="8699" max="8705" width="8.85546875" style="2"/>
    <col min="8706" max="8707" width="10.7109375" style="2" customWidth="1"/>
    <col min="8708" max="8708" width="8.85546875" style="2"/>
    <col min="8709" max="8709" width="11.5703125" style="2" customWidth="1"/>
    <col min="8710" max="8710" width="13.7109375" style="2" customWidth="1"/>
    <col min="8711" max="8714" width="9.28515625" style="2" customWidth="1"/>
    <col min="8715" max="8951" width="8.85546875" style="2"/>
    <col min="8952" max="8952" width="34" style="2" customWidth="1"/>
    <col min="8953" max="8953" width="11.28515625" style="2" customWidth="1"/>
    <col min="8954" max="8954" width="11" style="2" customWidth="1"/>
    <col min="8955" max="8961" width="8.85546875" style="2"/>
    <col min="8962" max="8963" width="10.7109375" style="2" customWidth="1"/>
    <col min="8964" max="8964" width="8.85546875" style="2"/>
    <col min="8965" max="8965" width="11.5703125" style="2" customWidth="1"/>
    <col min="8966" max="8966" width="13.7109375" style="2" customWidth="1"/>
    <col min="8967" max="8970" width="9.28515625" style="2" customWidth="1"/>
    <col min="8971" max="9207" width="8.85546875" style="2"/>
    <col min="9208" max="9208" width="34" style="2" customWidth="1"/>
    <col min="9209" max="9209" width="11.28515625" style="2" customWidth="1"/>
    <col min="9210" max="9210" width="11" style="2" customWidth="1"/>
    <col min="9211" max="9217" width="8.85546875" style="2"/>
    <col min="9218" max="9219" width="10.7109375" style="2" customWidth="1"/>
    <col min="9220" max="9220" width="8.85546875" style="2"/>
    <col min="9221" max="9221" width="11.5703125" style="2" customWidth="1"/>
    <col min="9222" max="9222" width="13.7109375" style="2" customWidth="1"/>
    <col min="9223" max="9226" width="9.28515625" style="2" customWidth="1"/>
    <col min="9227" max="9463" width="8.85546875" style="2"/>
    <col min="9464" max="9464" width="34" style="2" customWidth="1"/>
    <col min="9465" max="9465" width="11.28515625" style="2" customWidth="1"/>
    <col min="9466" max="9466" width="11" style="2" customWidth="1"/>
    <col min="9467" max="9473" width="8.85546875" style="2"/>
    <col min="9474" max="9475" width="10.7109375" style="2" customWidth="1"/>
    <col min="9476" max="9476" width="8.85546875" style="2"/>
    <col min="9477" max="9477" width="11.5703125" style="2" customWidth="1"/>
    <col min="9478" max="9478" width="13.7109375" style="2" customWidth="1"/>
    <col min="9479" max="9482" width="9.28515625" style="2" customWidth="1"/>
    <col min="9483" max="9719" width="8.85546875" style="2"/>
    <col min="9720" max="9720" width="34" style="2" customWidth="1"/>
    <col min="9721" max="9721" width="11.28515625" style="2" customWidth="1"/>
    <col min="9722" max="9722" width="11" style="2" customWidth="1"/>
    <col min="9723" max="9729" width="8.85546875" style="2"/>
    <col min="9730" max="9731" width="10.7109375" style="2" customWidth="1"/>
    <col min="9732" max="9732" width="8.85546875" style="2"/>
    <col min="9733" max="9733" width="11.5703125" style="2" customWidth="1"/>
    <col min="9734" max="9734" width="13.7109375" style="2" customWidth="1"/>
    <col min="9735" max="9738" width="9.28515625" style="2" customWidth="1"/>
    <col min="9739" max="9975" width="8.85546875" style="2"/>
    <col min="9976" max="9976" width="34" style="2" customWidth="1"/>
    <col min="9977" max="9977" width="11.28515625" style="2" customWidth="1"/>
    <col min="9978" max="9978" width="11" style="2" customWidth="1"/>
    <col min="9979" max="9985" width="8.85546875" style="2"/>
    <col min="9986" max="9987" width="10.7109375" style="2" customWidth="1"/>
    <col min="9988" max="9988" width="8.85546875" style="2"/>
    <col min="9989" max="9989" width="11.5703125" style="2" customWidth="1"/>
    <col min="9990" max="9990" width="13.7109375" style="2" customWidth="1"/>
    <col min="9991" max="9994" width="9.28515625" style="2" customWidth="1"/>
    <col min="9995" max="10231" width="8.85546875" style="2"/>
    <col min="10232" max="10232" width="34" style="2" customWidth="1"/>
    <col min="10233" max="10233" width="11.28515625" style="2" customWidth="1"/>
    <col min="10234" max="10234" width="11" style="2" customWidth="1"/>
    <col min="10235" max="10241" width="8.85546875" style="2"/>
    <col min="10242" max="10243" width="10.7109375" style="2" customWidth="1"/>
    <col min="10244" max="10244" width="8.85546875" style="2"/>
    <col min="10245" max="10245" width="11.5703125" style="2" customWidth="1"/>
    <col min="10246" max="10246" width="13.7109375" style="2" customWidth="1"/>
    <col min="10247" max="10250" width="9.28515625" style="2" customWidth="1"/>
    <col min="10251" max="10487" width="8.85546875" style="2"/>
    <col min="10488" max="10488" width="34" style="2" customWidth="1"/>
    <col min="10489" max="10489" width="11.28515625" style="2" customWidth="1"/>
    <col min="10490" max="10490" width="11" style="2" customWidth="1"/>
    <col min="10491" max="10497" width="8.85546875" style="2"/>
    <col min="10498" max="10499" width="10.7109375" style="2" customWidth="1"/>
    <col min="10500" max="10500" width="8.85546875" style="2"/>
    <col min="10501" max="10501" width="11.5703125" style="2" customWidth="1"/>
    <col min="10502" max="10502" width="13.7109375" style="2" customWidth="1"/>
    <col min="10503" max="10506" width="9.28515625" style="2" customWidth="1"/>
    <col min="10507" max="10743" width="8.85546875" style="2"/>
    <col min="10744" max="10744" width="34" style="2" customWidth="1"/>
    <col min="10745" max="10745" width="11.28515625" style="2" customWidth="1"/>
    <col min="10746" max="10746" width="11" style="2" customWidth="1"/>
    <col min="10747" max="10753" width="8.85546875" style="2"/>
    <col min="10754" max="10755" width="10.7109375" style="2" customWidth="1"/>
    <col min="10756" max="10756" width="8.85546875" style="2"/>
    <col min="10757" max="10757" width="11.5703125" style="2" customWidth="1"/>
    <col min="10758" max="10758" width="13.7109375" style="2" customWidth="1"/>
    <col min="10759" max="10762" width="9.28515625" style="2" customWidth="1"/>
    <col min="10763" max="10999" width="8.85546875" style="2"/>
    <col min="11000" max="11000" width="34" style="2" customWidth="1"/>
    <col min="11001" max="11001" width="11.28515625" style="2" customWidth="1"/>
    <col min="11002" max="11002" width="11" style="2" customWidth="1"/>
    <col min="11003" max="11009" width="8.85546875" style="2"/>
    <col min="11010" max="11011" width="10.7109375" style="2" customWidth="1"/>
    <col min="11012" max="11012" width="8.85546875" style="2"/>
    <col min="11013" max="11013" width="11.5703125" style="2" customWidth="1"/>
    <col min="11014" max="11014" width="13.7109375" style="2" customWidth="1"/>
    <col min="11015" max="11018" width="9.28515625" style="2" customWidth="1"/>
    <col min="11019" max="11255" width="8.85546875" style="2"/>
    <col min="11256" max="11256" width="34" style="2" customWidth="1"/>
    <col min="11257" max="11257" width="11.28515625" style="2" customWidth="1"/>
    <col min="11258" max="11258" width="11" style="2" customWidth="1"/>
    <col min="11259" max="11265" width="8.85546875" style="2"/>
    <col min="11266" max="11267" width="10.7109375" style="2" customWidth="1"/>
    <col min="11268" max="11268" width="8.85546875" style="2"/>
    <col min="11269" max="11269" width="11.5703125" style="2" customWidth="1"/>
    <col min="11270" max="11270" width="13.7109375" style="2" customWidth="1"/>
    <col min="11271" max="11274" width="9.28515625" style="2" customWidth="1"/>
    <col min="11275" max="11511" width="8.85546875" style="2"/>
    <col min="11512" max="11512" width="34" style="2" customWidth="1"/>
    <col min="11513" max="11513" width="11.28515625" style="2" customWidth="1"/>
    <col min="11514" max="11514" width="11" style="2" customWidth="1"/>
    <col min="11515" max="11521" width="8.85546875" style="2"/>
    <col min="11522" max="11523" width="10.7109375" style="2" customWidth="1"/>
    <col min="11524" max="11524" width="8.85546875" style="2"/>
    <col min="11525" max="11525" width="11.5703125" style="2" customWidth="1"/>
    <col min="11526" max="11526" width="13.7109375" style="2" customWidth="1"/>
    <col min="11527" max="11530" width="9.28515625" style="2" customWidth="1"/>
    <col min="11531" max="11767" width="8.85546875" style="2"/>
    <col min="11768" max="11768" width="34" style="2" customWidth="1"/>
    <col min="11769" max="11769" width="11.28515625" style="2" customWidth="1"/>
    <col min="11770" max="11770" width="11" style="2" customWidth="1"/>
    <col min="11771" max="11777" width="8.85546875" style="2"/>
    <col min="11778" max="11779" width="10.7109375" style="2" customWidth="1"/>
    <col min="11780" max="11780" width="8.85546875" style="2"/>
    <col min="11781" max="11781" width="11.5703125" style="2" customWidth="1"/>
    <col min="11782" max="11782" width="13.7109375" style="2" customWidth="1"/>
    <col min="11783" max="11786" width="9.28515625" style="2" customWidth="1"/>
    <col min="11787" max="12023" width="8.85546875" style="2"/>
    <col min="12024" max="12024" width="34" style="2" customWidth="1"/>
    <col min="12025" max="12025" width="11.28515625" style="2" customWidth="1"/>
    <col min="12026" max="12026" width="11" style="2" customWidth="1"/>
    <col min="12027" max="12033" width="8.85546875" style="2"/>
    <col min="12034" max="12035" width="10.7109375" style="2" customWidth="1"/>
    <col min="12036" max="12036" width="8.85546875" style="2"/>
    <col min="12037" max="12037" width="11.5703125" style="2" customWidth="1"/>
    <col min="12038" max="12038" width="13.7109375" style="2" customWidth="1"/>
    <col min="12039" max="12042" width="9.28515625" style="2" customWidth="1"/>
    <col min="12043" max="12279" width="8.85546875" style="2"/>
    <col min="12280" max="12280" width="34" style="2" customWidth="1"/>
    <col min="12281" max="12281" width="11.28515625" style="2" customWidth="1"/>
    <col min="12282" max="12282" width="11" style="2" customWidth="1"/>
    <col min="12283" max="12289" width="8.85546875" style="2"/>
    <col min="12290" max="12291" width="10.7109375" style="2" customWidth="1"/>
    <col min="12292" max="12292" width="8.85546875" style="2"/>
    <col min="12293" max="12293" width="11.5703125" style="2" customWidth="1"/>
    <col min="12294" max="12294" width="13.7109375" style="2" customWidth="1"/>
    <col min="12295" max="12298" width="9.28515625" style="2" customWidth="1"/>
    <col min="12299" max="12535" width="8.85546875" style="2"/>
    <col min="12536" max="12536" width="34" style="2" customWidth="1"/>
    <col min="12537" max="12537" width="11.28515625" style="2" customWidth="1"/>
    <col min="12538" max="12538" width="11" style="2" customWidth="1"/>
    <col min="12539" max="12545" width="8.85546875" style="2"/>
    <col min="12546" max="12547" width="10.7109375" style="2" customWidth="1"/>
    <col min="12548" max="12548" width="8.85546875" style="2"/>
    <col min="12549" max="12549" width="11.5703125" style="2" customWidth="1"/>
    <col min="12550" max="12550" width="13.7109375" style="2" customWidth="1"/>
    <col min="12551" max="12554" width="9.28515625" style="2" customWidth="1"/>
    <col min="12555" max="12791" width="8.85546875" style="2"/>
    <col min="12792" max="12792" width="34" style="2" customWidth="1"/>
    <col min="12793" max="12793" width="11.28515625" style="2" customWidth="1"/>
    <col min="12794" max="12794" width="11" style="2" customWidth="1"/>
    <col min="12795" max="12801" width="8.85546875" style="2"/>
    <col min="12802" max="12803" width="10.7109375" style="2" customWidth="1"/>
    <col min="12804" max="12804" width="8.85546875" style="2"/>
    <col min="12805" max="12805" width="11.5703125" style="2" customWidth="1"/>
    <col min="12806" max="12806" width="13.7109375" style="2" customWidth="1"/>
    <col min="12807" max="12810" width="9.28515625" style="2" customWidth="1"/>
    <col min="12811" max="13047" width="8.85546875" style="2"/>
    <col min="13048" max="13048" width="34" style="2" customWidth="1"/>
    <col min="13049" max="13049" width="11.28515625" style="2" customWidth="1"/>
    <col min="13050" max="13050" width="11" style="2" customWidth="1"/>
    <col min="13051" max="13057" width="8.85546875" style="2"/>
    <col min="13058" max="13059" width="10.7109375" style="2" customWidth="1"/>
    <col min="13060" max="13060" width="8.85546875" style="2"/>
    <col min="13061" max="13061" width="11.5703125" style="2" customWidth="1"/>
    <col min="13062" max="13062" width="13.7109375" style="2" customWidth="1"/>
    <col min="13063" max="13066" width="9.28515625" style="2" customWidth="1"/>
    <col min="13067" max="13303" width="8.85546875" style="2"/>
    <col min="13304" max="13304" width="34" style="2" customWidth="1"/>
    <col min="13305" max="13305" width="11.28515625" style="2" customWidth="1"/>
    <col min="13306" max="13306" width="11" style="2" customWidth="1"/>
    <col min="13307" max="13313" width="8.85546875" style="2"/>
    <col min="13314" max="13315" width="10.7109375" style="2" customWidth="1"/>
    <col min="13316" max="13316" width="8.85546875" style="2"/>
    <col min="13317" max="13317" width="11.5703125" style="2" customWidth="1"/>
    <col min="13318" max="13318" width="13.7109375" style="2" customWidth="1"/>
    <col min="13319" max="13322" width="9.28515625" style="2" customWidth="1"/>
    <col min="13323" max="13559" width="8.85546875" style="2"/>
    <col min="13560" max="13560" width="34" style="2" customWidth="1"/>
    <col min="13561" max="13561" width="11.28515625" style="2" customWidth="1"/>
    <col min="13562" max="13562" width="11" style="2" customWidth="1"/>
    <col min="13563" max="13569" width="8.85546875" style="2"/>
    <col min="13570" max="13571" width="10.7109375" style="2" customWidth="1"/>
    <col min="13572" max="13572" width="8.85546875" style="2"/>
    <col min="13573" max="13573" width="11.5703125" style="2" customWidth="1"/>
    <col min="13574" max="13574" width="13.7109375" style="2" customWidth="1"/>
    <col min="13575" max="13578" width="9.28515625" style="2" customWidth="1"/>
    <col min="13579" max="13815" width="8.85546875" style="2"/>
    <col min="13816" max="13816" width="34" style="2" customWidth="1"/>
    <col min="13817" max="13817" width="11.28515625" style="2" customWidth="1"/>
    <col min="13818" max="13818" width="11" style="2" customWidth="1"/>
    <col min="13819" max="13825" width="8.85546875" style="2"/>
    <col min="13826" max="13827" width="10.7109375" style="2" customWidth="1"/>
    <col min="13828" max="13828" width="8.85546875" style="2"/>
    <col min="13829" max="13829" width="11.5703125" style="2" customWidth="1"/>
    <col min="13830" max="13830" width="13.7109375" style="2" customWidth="1"/>
    <col min="13831" max="13834" width="9.28515625" style="2" customWidth="1"/>
    <col min="13835" max="14071" width="8.85546875" style="2"/>
    <col min="14072" max="14072" width="34" style="2" customWidth="1"/>
    <col min="14073" max="14073" width="11.28515625" style="2" customWidth="1"/>
    <col min="14074" max="14074" width="11" style="2" customWidth="1"/>
    <col min="14075" max="14081" width="8.85546875" style="2"/>
    <col min="14082" max="14083" width="10.7109375" style="2" customWidth="1"/>
    <col min="14084" max="14084" width="8.85546875" style="2"/>
    <col min="14085" max="14085" width="11.5703125" style="2" customWidth="1"/>
    <col min="14086" max="14086" width="13.7109375" style="2" customWidth="1"/>
    <col min="14087" max="14090" width="9.28515625" style="2" customWidth="1"/>
    <col min="14091" max="14327" width="8.85546875" style="2"/>
    <col min="14328" max="14328" width="34" style="2" customWidth="1"/>
    <col min="14329" max="14329" width="11.28515625" style="2" customWidth="1"/>
    <col min="14330" max="14330" width="11" style="2" customWidth="1"/>
    <col min="14331" max="14337" width="8.85546875" style="2"/>
    <col min="14338" max="14339" width="10.7109375" style="2" customWidth="1"/>
    <col min="14340" max="14340" width="8.85546875" style="2"/>
    <col min="14341" max="14341" width="11.5703125" style="2" customWidth="1"/>
    <col min="14342" max="14342" width="13.7109375" style="2" customWidth="1"/>
    <col min="14343" max="14346" width="9.28515625" style="2" customWidth="1"/>
    <col min="14347" max="14583" width="8.85546875" style="2"/>
    <col min="14584" max="14584" width="34" style="2" customWidth="1"/>
    <col min="14585" max="14585" width="11.28515625" style="2" customWidth="1"/>
    <col min="14586" max="14586" width="11" style="2" customWidth="1"/>
    <col min="14587" max="14593" width="8.85546875" style="2"/>
    <col min="14594" max="14595" width="10.7109375" style="2" customWidth="1"/>
    <col min="14596" max="14596" width="8.85546875" style="2"/>
    <col min="14597" max="14597" width="11.5703125" style="2" customWidth="1"/>
    <col min="14598" max="14598" width="13.7109375" style="2" customWidth="1"/>
    <col min="14599" max="14602" width="9.28515625" style="2" customWidth="1"/>
    <col min="14603" max="14839" width="8.85546875" style="2"/>
    <col min="14840" max="14840" width="34" style="2" customWidth="1"/>
    <col min="14841" max="14841" width="11.28515625" style="2" customWidth="1"/>
    <col min="14842" max="14842" width="11" style="2" customWidth="1"/>
    <col min="14843" max="14849" width="8.85546875" style="2"/>
    <col min="14850" max="14851" width="10.7109375" style="2" customWidth="1"/>
    <col min="14852" max="14852" width="8.85546875" style="2"/>
    <col min="14853" max="14853" width="11.5703125" style="2" customWidth="1"/>
    <col min="14854" max="14854" width="13.7109375" style="2" customWidth="1"/>
    <col min="14855" max="14858" width="9.28515625" style="2" customWidth="1"/>
    <col min="14859" max="15095" width="8.85546875" style="2"/>
    <col min="15096" max="15096" width="34" style="2" customWidth="1"/>
    <col min="15097" max="15097" width="11.28515625" style="2" customWidth="1"/>
    <col min="15098" max="15098" width="11" style="2" customWidth="1"/>
    <col min="15099" max="15105" width="8.85546875" style="2"/>
    <col min="15106" max="15107" width="10.7109375" style="2" customWidth="1"/>
    <col min="15108" max="15108" width="8.85546875" style="2"/>
    <col min="15109" max="15109" width="11.5703125" style="2" customWidth="1"/>
    <col min="15110" max="15110" width="13.7109375" style="2" customWidth="1"/>
    <col min="15111" max="15114" width="9.28515625" style="2" customWidth="1"/>
    <col min="15115" max="15351" width="8.85546875" style="2"/>
    <col min="15352" max="15352" width="34" style="2" customWidth="1"/>
    <col min="15353" max="15353" width="11.28515625" style="2" customWidth="1"/>
    <col min="15354" max="15354" width="11" style="2" customWidth="1"/>
    <col min="15355" max="15361" width="8.85546875" style="2"/>
    <col min="15362" max="15363" width="10.7109375" style="2" customWidth="1"/>
    <col min="15364" max="15364" width="8.85546875" style="2"/>
    <col min="15365" max="15365" width="11.5703125" style="2" customWidth="1"/>
    <col min="15366" max="15366" width="13.7109375" style="2" customWidth="1"/>
    <col min="15367" max="15370" width="9.28515625" style="2" customWidth="1"/>
    <col min="15371" max="15607" width="8.85546875" style="2"/>
    <col min="15608" max="15608" width="34" style="2" customWidth="1"/>
    <col min="15609" max="15609" width="11.28515625" style="2" customWidth="1"/>
    <col min="15610" max="15610" width="11" style="2" customWidth="1"/>
    <col min="15611" max="15617" width="8.85546875" style="2"/>
    <col min="15618" max="15619" width="10.7109375" style="2" customWidth="1"/>
    <col min="15620" max="15620" width="8.85546875" style="2"/>
    <col min="15621" max="15621" width="11.5703125" style="2" customWidth="1"/>
    <col min="15622" max="15622" width="13.7109375" style="2" customWidth="1"/>
    <col min="15623" max="15626" width="9.28515625" style="2" customWidth="1"/>
    <col min="15627" max="15863" width="8.85546875" style="2"/>
    <col min="15864" max="15864" width="34" style="2" customWidth="1"/>
    <col min="15865" max="15865" width="11.28515625" style="2" customWidth="1"/>
    <col min="15866" max="15866" width="11" style="2" customWidth="1"/>
    <col min="15867" max="15873" width="8.85546875" style="2"/>
    <col min="15874" max="15875" width="10.7109375" style="2" customWidth="1"/>
    <col min="15876" max="15876" width="8.85546875" style="2"/>
    <col min="15877" max="15877" width="11.5703125" style="2" customWidth="1"/>
    <col min="15878" max="15878" width="13.7109375" style="2" customWidth="1"/>
    <col min="15879" max="15882" width="9.28515625" style="2" customWidth="1"/>
    <col min="15883" max="16119" width="8.85546875" style="2"/>
    <col min="16120" max="16120" width="34" style="2" customWidth="1"/>
    <col min="16121" max="16121" width="11.28515625" style="2" customWidth="1"/>
    <col min="16122" max="16122" width="11" style="2" customWidth="1"/>
    <col min="16123" max="16129" width="8.85546875" style="2"/>
    <col min="16130" max="16131" width="10.7109375" style="2" customWidth="1"/>
    <col min="16132" max="16132" width="8.85546875" style="2"/>
    <col min="16133" max="16133" width="11.5703125" style="2" customWidth="1"/>
    <col min="16134" max="16134" width="13.7109375" style="2" customWidth="1"/>
    <col min="16135" max="16138" width="9.28515625" style="2" customWidth="1"/>
    <col min="16139" max="16379" width="8.85546875" style="2"/>
    <col min="16380" max="16382" width="8.85546875" style="2" customWidth="1"/>
    <col min="16383" max="16384" width="8.85546875" style="2"/>
  </cols>
  <sheetData>
    <row r="1" spans="1:17">
      <c r="B1" s="307" t="s">
        <v>157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7"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7" ht="16.5" thickBot="1">
      <c r="A3" s="3" t="s">
        <v>122</v>
      </c>
      <c r="B3" s="1"/>
      <c r="C3" s="1"/>
      <c r="D3" s="1"/>
      <c r="E3" s="1"/>
      <c r="F3" s="1"/>
      <c r="G3" s="1"/>
      <c r="H3" s="1"/>
      <c r="I3" s="1"/>
    </row>
    <row r="4" spans="1:17" ht="16.5" customHeight="1" thickBot="1">
      <c r="A4" s="288" t="s">
        <v>0</v>
      </c>
      <c r="B4" s="294" t="s">
        <v>126</v>
      </c>
      <c r="C4" s="295"/>
      <c r="D4" s="295"/>
      <c r="E4" s="295"/>
      <c r="F4" s="295"/>
      <c r="G4" s="295"/>
      <c r="H4" s="296"/>
      <c r="I4" s="300" t="s">
        <v>152</v>
      </c>
      <c r="J4" s="291" t="s">
        <v>1</v>
      </c>
      <c r="K4" s="291" t="s">
        <v>2</v>
      </c>
      <c r="L4" s="303" t="s">
        <v>160</v>
      </c>
      <c r="M4" s="304"/>
      <c r="N4" s="300" t="s">
        <v>149</v>
      </c>
      <c r="O4" s="291" t="s">
        <v>3</v>
      </c>
      <c r="P4" s="282" t="s">
        <v>144</v>
      </c>
      <c r="Q4" s="283"/>
    </row>
    <row r="5" spans="1:17" ht="78" customHeight="1" thickBot="1">
      <c r="A5" s="289"/>
      <c r="B5" s="297"/>
      <c r="C5" s="298"/>
      <c r="D5" s="298"/>
      <c r="E5" s="298"/>
      <c r="F5" s="298"/>
      <c r="G5" s="298"/>
      <c r="H5" s="299"/>
      <c r="I5" s="301"/>
      <c r="J5" s="292"/>
      <c r="K5" s="292"/>
      <c r="L5" s="305"/>
      <c r="M5" s="306"/>
      <c r="N5" s="301"/>
      <c r="O5" s="292"/>
      <c r="P5" s="284" t="s">
        <v>162</v>
      </c>
      <c r="Q5" s="285"/>
    </row>
    <row r="6" spans="1:17" ht="117.75" customHeight="1" thickBot="1">
      <c r="A6" s="290"/>
      <c r="B6" s="104" t="s">
        <v>127</v>
      </c>
      <c r="C6" s="104" t="s">
        <v>128</v>
      </c>
      <c r="D6" s="104" t="s">
        <v>129</v>
      </c>
      <c r="E6" s="104" t="s">
        <v>148</v>
      </c>
      <c r="F6" s="104" t="s">
        <v>158</v>
      </c>
      <c r="G6" s="104" t="s">
        <v>159</v>
      </c>
      <c r="H6" s="104" t="s">
        <v>130</v>
      </c>
      <c r="I6" s="302"/>
      <c r="J6" s="293"/>
      <c r="K6" s="293"/>
      <c r="L6" s="232" t="s">
        <v>127</v>
      </c>
      <c r="M6" s="232" t="s">
        <v>161</v>
      </c>
      <c r="N6" s="302"/>
      <c r="O6" s="293"/>
      <c r="P6" s="104" t="s">
        <v>130</v>
      </c>
      <c r="Q6" s="105" t="s">
        <v>2</v>
      </c>
    </row>
    <row r="7" spans="1:17" ht="15.75">
      <c r="A7" s="128" t="s">
        <v>4</v>
      </c>
      <c r="B7" s="113">
        <f>C7+D7+F7+G7+H7</f>
        <v>0</v>
      </c>
      <c r="C7" s="114"/>
      <c r="D7" s="114"/>
      <c r="E7" s="114"/>
      <c r="F7" s="114"/>
      <c r="G7" s="114"/>
      <c r="H7" s="115"/>
      <c r="I7" s="115"/>
      <c r="J7" s="114"/>
      <c r="K7" s="114"/>
      <c r="L7" s="114"/>
      <c r="M7" s="114"/>
      <c r="N7" s="114"/>
      <c r="O7" s="115"/>
      <c r="P7" s="115"/>
      <c r="Q7" s="116"/>
    </row>
    <row r="8" spans="1:17" ht="15.75">
      <c r="A8" s="130" t="s">
        <v>5</v>
      </c>
      <c r="B8" s="117">
        <f t="shared" ref="B8:B71" si="0">C8+D8+F8+G8+H8</f>
        <v>0</v>
      </c>
      <c r="C8" s="108"/>
      <c r="D8" s="108"/>
      <c r="E8" s="108"/>
      <c r="F8" s="108"/>
      <c r="G8" s="108"/>
      <c r="H8" s="109"/>
      <c r="I8" s="109"/>
      <c r="J8" s="210"/>
      <c r="K8" s="108"/>
      <c r="L8" s="108"/>
      <c r="M8" s="108"/>
      <c r="N8" s="108"/>
      <c r="O8" s="109"/>
      <c r="P8" s="109"/>
      <c r="Q8" s="118"/>
    </row>
    <row r="9" spans="1:17" ht="15.75">
      <c r="A9" s="130" t="s">
        <v>6</v>
      </c>
      <c r="B9" s="117">
        <f t="shared" si="0"/>
        <v>0</v>
      </c>
      <c r="C9" s="108"/>
      <c r="D9" s="108"/>
      <c r="E9" s="108"/>
      <c r="F9" s="108"/>
      <c r="G9" s="108"/>
      <c r="H9" s="109"/>
      <c r="I9" s="109"/>
      <c r="J9" s="210"/>
      <c r="K9" s="108"/>
      <c r="L9" s="108"/>
      <c r="M9" s="108"/>
      <c r="N9" s="108"/>
      <c r="O9" s="109"/>
      <c r="P9" s="109"/>
      <c r="Q9" s="118"/>
    </row>
    <row r="10" spans="1:17" ht="15.75">
      <c r="A10" s="130" t="s">
        <v>7</v>
      </c>
      <c r="B10" s="117">
        <f t="shared" si="0"/>
        <v>0</v>
      </c>
      <c r="C10" s="108"/>
      <c r="D10" s="108"/>
      <c r="E10" s="108"/>
      <c r="F10" s="108"/>
      <c r="G10" s="108"/>
      <c r="H10" s="109"/>
      <c r="I10" s="109"/>
      <c r="J10" s="210"/>
      <c r="K10" s="108"/>
      <c r="L10" s="108"/>
      <c r="M10" s="108"/>
      <c r="N10" s="108"/>
      <c r="O10" s="109"/>
      <c r="P10" s="109"/>
      <c r="Q10" s="118"/>
    </row>
    <row r="11" spans="1:17" ht="15.75">
      <c r="A11" s="130" t="s">
        <v>8</v>
      </c>
      <c r="B11" s="117">
        <f t="shared" si="0"/>
        <v>0</v>
      </c>
      <c r="C11" s="108"/>
      <c r="D11" s="108"/>
      <c r="E11" s="108"/>
      <c r="F11" s="108"/>
      <c r="G11" s="108"/>
      <c r="H11" s="109"/>
      <c r="I11" s="109"/>
      <c r="J11" s="210"/>
      <c r="K11" s="108"/>
      <c r="L11" s="108"/>
      <c r="M11" s="108"/>
      <c r="N11" s="108"/>
      <c r="O11" s="109"/>
      <c r="P11" s="109"/>
      <c r="Q11" s="118"/>
    </row>
    <row r="12" spans="1:17" ht="15.75">
      <c r="A12" s="130" t="s">
        <v>9</v>
      </c>
      <c r="B12" s="117">
        <f t="shared" si="0"/>
        <v>0</v>
      </c>
      <c r="C12" s="108"/>
      <c r="D12" s="108"/>
      <c r="E12" s="108"/>
      <c r="F12" s="108"/>
      <c r="G12" s="108"/>
      <c r="H12" s="109"/>
      <c r="I12" s="109"/>
      <c r="J12" s="210"/>
      <c r="K12" s="108"/>
      <c r="L12" s="108"/>
      <c r="M12" s="108"/>
      <c r="N12" s="108"/>
      <c r="O12" s="109"/>
      <c r="P12" s="109"/>
      <c r="Q12" s="118"/>
    </row>
    <row r="13" spans="1:17" ht="15.75">
      <c r="A13" s="130" t="s">
        <v>10</v>
      </c>
      <c r="B13" s="117">
        <f t="shared" si="0"/>
        <v>0</v>
      </c>
      <c r="C13" s="108"/>
      <c r="D13" s="108"/>
      <c r="E13" s="108"/>
      <c r="F13" s="108"/>
      <c r="G13" s="108"/>
      <c r="H13" s="109"/>
      <c r="I13" s="109"/>
      <c r="J13" s="210"/>
      <c r="K13" s="108"/>
      <c r="L13" s="108"/>
      <c r="M13" s="108"/>
      <c r="N13" s="108"/>
      <c r="O13" s="109"/>
      <c r="P13" s="109"/>
      <c r="Q13" s="118"/>
    </row>
    <row r="14" spans="1:17" ht="16.5" customHeight="1">
      <c r="A14" s="130" t="s">
        <v>11</v>
      </c>
      <c r="B14" s="117">
        <f t="shared" si="0"/>
        <v>0</v>
      </c>
      <c r="C14" s="108"/>
      <c r="D14" s="108"/>
      <c r="E14" s="108"/>
      <c r="F14" s="108"/>
      <c r="G14" s="108"/>
      <c r="H14" s="109"/>
      <c r="I14" s="109"/>
      <c r="J14" s="210"/>
      <c r="K14" s="108"/>
      <c r="L14" s="108"/>
      <c r="M14" s="108"/>
      <c r="N14" s="108"/>
      <c r="O14" s="109"/>
      <c r="P14" s="109"/>
      <c r="Q14" s="118"/>
    </row>
    <row r="15" spans="1:17" ht="15.75">
      <c r="A15" s="130" t="s">
        <v>12</v>
      </c>
      <c r="B15" s="117">
        <f t="shared" si="0"/>
        <v>0</v>
      </c>
      <c r="C15" s="108"/>
      <c r="D15" s="108"/>
      <c r="E15" s="108"/>
      <c r="F15" s="108"/>
      <c r="G15" s="108"/>
      <c r="H15" s="109"/>
      <c r="I15" s="109"/>
      <c r="J15" s="210"/>
      <c r="K15" s="108"/>
      <c r="L15" s="108"/>
      <c r="M15" s="108"/>
      <c r="N15" s="108"/>
      <c r="O15" s="109"/>
      <c r="P15" s="109"/>
      <c r="Q15" s="118"/>
    </row>
    <row r="16" spans="1:17" ht="15.75">
      <c r="A16" s="130" t="s">
        <v>13</v>
      </c>
      <c r="B16" s="117">
        <f t="shared" si="0"/>
        <v>0</v>
      </c>
      <c r="C16" s="108"/>
      <c r="D16" s="108"/>
      <c r="E16" s="108"/>
      <c r="F16" s="108"/>
      <c r="G16" s="108"/>
      <c r="H16" s="109"/>
      <c r="I16" s="109"/>
      <c r="J16" s="210"/>
      <c r="K16" s="108"/>
      <c r="L16" s="108"/>
      <c r="M16" s="108"/>
      <c r="N16" s="108"/>
      <c r="O16" s="109"/>
      <c r="P16" s="109"/>
      <c r="Q16" s="118"/>
    </row>
    <row r="17" spans="1:17" ht="15.75">
      <c r="A17" s="130" t="s">
        <v>14</v>
      </c>
      <c r="B17" s="117">
        <f t="shared" si="0"/>
        <v>0</v>
      </c>
      <c r="C17" s="108"/>
      <c r="D17" s="108"/>
      <c r="E17" s="108"/>
      <c r="F17" s="108"/>
      <c r="G17" s="108"/>
      <c r="H17" s="109"/>
      <c r="I17" s="109"/>
      <c r="J17" s="210"/>
      <c r="K17" s="108"/>
      <c r="L17" s="108"/>
      <c r="M17" s="108"/>
      <c r="N17" s="108"/>
      <c r="O17" s="109"/>
      <c r="P17" s="109"/>
      <c r="Q17" s="118"/>
    </row>
    <row r="18" spans="1:17" ht="15.75">
      <c r="A18" s="130" t="s">
        <v>15</v>
      </c>
      <c r="B18" s="117">
        <f t="shared" si="0"/>
        <v>0</v>
      </c>
      <c r="C18" s="108"/>
      <c r="D18" s="108"/>
      <c r="E18" s="108"/>
      <c r="F18" s="108"/>
      <c r="G18" s="108"/>
      <c r="H18" s="109"/>
      <c r="I18" s="109"/>
      <c r="J18" s="210"/>
      <c r="K18" s="108"/>
      <c r="L18" s="108"/>
      <c r="M18" s="108"/>
      <c r="N18" s="108"/>
      <c r="O18" s="109"/>
      <c r="P18" s="109"/>
      <c r="Q18" s="118"/>
    </row>
    <row r="19" spans="1:17" ht="15.75">
      <c r="A19" s="130" t="s">
        <v>16</v>
      </c>
      <c r="B19" s="117">
        <f t="shared" si="0"/>
        <v>0</v>
      </c>
      <c r="C19" s="108"/>
      <c r="D19" s="108"/>
      <c r="E19" s="108"/>
      <c r="F19" s="108"/>
      <c r="G19" s="108"/>
      <c r="H19" s="109"/>
      <c r="I19" s="109"/>
      <c r="J19" s="210"/>
      <c r="K19" s="108"/>
      <c r="L19" s="108"/>
      <c r="M19" s="108"/>
      <c r="N19" s="108"/>
      <c r="O19" s="109"/>
      <c r="P19" s="109"/>
      <c r="Q19" s="118"/>
    </row>
    <row r="20" spans="1:17" ht="15.75">
      <c r="A20" s="130" t="s">
        <v>17</v>
      </c>
      <c r="B20" s="117">
        <f t="shared" si="0"/>
        <v>0</v>
      </c>
      <c r="C20" s="108"/>
      <c r="D20" s="108"/>
      <c r="E20" s="108"/>
      <c r="F20" s="108"/>
      <c r="G20" s="108"/>
      <c r="H20" s="109"/>
      <c r="I20" s="109"/>
      <c r="J20" s="210"/>
      <c r="K20" s="108"/>
      <c r="L20" s="108"/>
      <c r="M20" s="108"/>
      <c r="N20" s="108"/>
      <c r="O20" s="109"/>
      <c r="P20" s="109"/>
      <c r="Q20" s="118"/>
    </row>
    <row r="21" spans="1:17" s="46" customFormat="1" ht="15.75">
      <c r="A21" s="194" t="s">
        <v>163</v>
      </c>
      <c r="B21" s="117"/>
      <c r="C21" s="108"/>
      <c r="D21" s="108"/>
      <c r="E21" s="108"/>
      <c r="F21" s="108"/>
      <c r="G21" s="108"/>
      <c r="H21" s="109"/>
      <c r="I21" s="109"/>
      <c r="J21" s="210"/>
      <c r="K21" s="108"/>
      <c r="L21" s="108"/>
      <c r="M21" s="108"/>
      <c r="N21" s="108"/>
      <c r="O21" s="109"/>
      <c r="P21" s="109"/>
      <c r="Q21" s="118"/>
    </row>
    <row r="22" spans="1:17" ht="15.75">
      <c r="A22" s="130" t="s">
        <v>18</v>
      </c>
      <c r="B22" s="117">
        <f t="shared" si="0"/>
        <v>0</v>
      </c>
      <c r="C22" s="108"/>
      <c r="D22" s="108"/>
      <c r="E22" s="108"/>
      <c r="F22" s="108"/>
      <c r="G22" s="108"/>
      <c r="H22" s="109"/>
      <c r="I22" s="109"/>
      <c r="J22" s="210"/>
      <c r="K22" s="108"/>
      <c r="L22" s="108"/>
      <c r="M22" s="108"/>
      <c r="N22" s="108"/>
      <c r="O22" s="109"/>
      <c r="P22" s="109"/>
      <c r="Q22" s="118"/>
    </row>
    <row r="23" spans="1:17" ht="15.6" customHeight="1">
      <c r="A23" s="130" t="s">
        <v>19</v>
      </c>
      <c r="B23" s="117">
        <f t="shared" si="0"/>
        <v>0</v>
      </c>
      <c r="C23" s="108"/>
      <c r="D23" s="108"/>
      <c r="E23" s="108"/>
      <c r="F23" s="108"/>
      <c r="G23" s="108"/>
      <c r="H23" s="109"/>
      <c r="I23" s="109"/>
      <c r="J23" s="210"/>
      <c r="K23" s="108"/>
      <c r="L23" s="108"/>
      <c r="M23" s="108"/>
      <c r="N23" s="108"/>
      <c r="O23" s="109"/>
      <c r="P23" s="109"/>
      <c r="Q23" s="118"/>
    </row>
    <row r="24" spans="1:17" ht="15.75">
      <c r="A24" s="130" t="s">
        <v>20</v>
      </c>
      <c r="B24" s="117">
        <f t="shared" si="0"/>
        <v>0</v>
      </c>
      <c r="C24" s="108"/>
      <c r="D24" s="108"/>
      <c r="E24" s="108"/>
      <c r="F24" s="108"/>
      <c r="G24" s="108"/>
      <c r="H24" s="109"/>
      <c r="I24" s="109"/>
      <c r="J24" s="210"/>
      <c r="K24" s="108"/>
      <c r="L24" s="108"/>
      <c r="M24" s="108"/>
      <c r="N24" s="108"/>
      <c r="O24" s="109"/>
      <c r="P24" s="109"/>
      <c r="Q24" s="118"/>
    </row>
    <row r="25" spans="1:17" ht="15.75">
      <c r="A25" s="130" t="s">
        <v>21</v>
      </c>
      <c r="B25" s="117">
        <f t="shared" si="0"/>
        <v>0</v>
      </c>
      <c r="C25" s="108"/>
      <c r="D25" s="108"/>
      <c r="E25" s="108"/>
      <c r="F25" s="108"/>
      <c r="G25" s="108"/>
      <c r="H25" s="109"/>
      <c r="I25" s="109"/>
      <c r="J25" s="210"/>
      <c r="K25" s="108"/>
      <c r="L25" s="108"/>
      <c r="M25" s="108"/>
      <c r="N25" s="108"/>
      <c r="O25" s="109"/>
      <c r="P25" s="109"/>
      <c r="Q25" s="118"/>
    </row>
    <row r="26" spans="1:17" ht="15.6" customHeight="1">
      <c r="A26" s="130" t="s">
        <v>22</v>
      </c>
      <c r="B26" s="117">
        <f t="shared" si="0"/>
        <v>0</v>
      </c>
      <c r="C26" s="108"/>
      <c r="D26" s="108"/>
      <c r="E26" s="108"/>
      <c r="F26" s="108"/>
      <c r="G26" s="108"/>
      <c r="H26" s="109"/>
      <c r="I26" s="109"/>
      <c r="J26" s="210"/>
      <c r="K26" s="108"/>
      <c r="L26" s="108"/>
      <c r="M26" s="108"/>
      <c r="N26" s="108"/>
      <c r="O26" s="109"/>
      <c r="P26" s="109"/>
      <c r="Q26" s="118"/>
    </row>
    <row r="27" spans="1:17" ht="15.6" customHeight="1">
      <c r="A27" s="130" t="s">
        <v>23</v>
      </c>
      <c r="B27" s="117">
        <f t="shared" si="0"/>
        <v>0</v>
      </c>
      <c r="C27" s="108"/>
      <c r="D27" s="108"/>
      <c r="E27" s="108"/>
      <c r="F27" s="108"/>
      <c r="G27" s="108"/>
      <c r="H27" s="109"/>
      <c r="I27" s="109"/>
      <c r="J27" s="210"/>
      <c r="K27" s="108"/>
      <c r="L27" s="108"/>
      <c r="M27" s="108"/>
      <c r="N27" s="108"/>
      <c r="O27" s="109"/>
      <c r="P27" s="109"/>
      <c r="Q27" s="118"/>
    </row>
    <row r="28" spans="1:17" ht="15.6" customHeight="1">
      <c r="A28" s="130" t="s">
        <v>24</v>
      </c>
      <c r="B28" s="117">
        <f t="shared" si="0"/>
        <v>0</v>
      </c>
      <c r="C28" s="108"/>
      <c r="D28" s="108"/>
      <c r="E28" s="108"/>
      <c r="F28" s="108"/>
      <c r="G28" s="108"/>
      <c r="H28" s="109"/>
      <c r="I28" s="109"/>
      <c r="J28" s="210"/>
      <c r="K28" s="108"/>
      <c r="L28" s="108"/>
      <c r="M28" s="108"/>
      <c r="N28" s="108"/>
      <c r="O28" s="109"/>
      <c r="P28" s="109"/>
      <c r="Q28" s="118"/>
    </row>
    <row r="29" spans="1:17" ht="15.6" customHeight="1">
      <c r="A29" s="130" t="s">
        <v>25</v>
      </c>
      <c r="B29" s="117">
        <f t="shared" si="0"/>
        <v>0</v>
      </c>
      <c r="C29" s="108"/>
      <c r="D29" s="108"/>
      <c r="E29" s="108"/>
      <c r="F29" s="108"/>
      <c r="G29" s="108"/>
      <c r="H29" s="109"/>
      <c r="I29" s="109"/>
      <c r="J29" s="210"/>
      <c r="K29" s="108"/>
      <c r="L29" s="108"/>
      <c r="M29" s="108"/>
      <c r="N29" s="108"/>
      <c r="O29" s="109"/>
      <c r="P29" s="109"/>
      <c r="Q29" s="118"/>
    </row>
    <row r="30" spans="1:17" ht="15.6" customHeight="1">
      <c r="A30" s="130" t="s">
        <v>26</v>
      </c>
      <c r="B30" s="117">
        <f t="shared" si="0"/>
        <v>0</v>
      </c>
      <c r="C30" s="108"/>
      <c r="D30" s="108"/>
      <c r="E30" s="108"/>
      <c r="F30" s="108"/>
      <c r="G30" s="108"/>
      <c r="H30" s="109"/>
      <c r="I30" s="109"/>
      <c r="J30" s="210"/>
      <c r="K30" s="108"/>
      <c r="L30" s="108"/>
      <c r="M30" s="108"/>
      <c r="N30" s="108"/>
      <c r="O30" s="109"/>
      <c r="P30" s="109"/>
      <c r="Q30" s="118"/>
    </row>
    <row r="31" spans="1:17" ht="15.6" customHeight="1">
      <c r="A31" s="130" t="s">
        <v>27</v>
      </c>
      <c r="B31" s="117">
        <f t="shared" si="0"/>
        <v>0</v>
      </c>
      <c r="C31" s="108"/>
      <c r="D31" s="108"/>
      <c r="E31" s="108"/>
      <c r="F31" s="108"/>
      <c r="G31" s="108"/>
      <c r="H31" s="109"/>
      <c r="I31" s="109"/>
      <c r="J31" s="210"/>
      <c r="K31" s="108"/>
      <c r="L31" s="108"/>
      <c r="M31" s="108"/>
      <c r="N31" s="108"/>
      <c r="O31" s="109"/>
      <c r="P31" s="109"/>
      <c r="Q31" s="118"/>
    </row>
    <row r="32" spans="1:17" ht="15.6" customHeight="1">
      <c r="A32" s="130" t="s">
        <v>28</v>
      </c>
      <c r="B32" s="117">
        <f t="shared" si="0"/>
        <v>0</v>
      </c>
      <c r="C32" s="108"/>
      <c r="D32" s="108"/>
      <c r="E32" s="108"/>
      <c r="F32" s="108"/>
      <c r="G32" s="108"/>
      <c r="H32" s="109"/>
      <c r="I32" s="109"/>
      <c r="J32" s="210"/>
      <c r="K32" s="108"/>
      <c r="L32" s="108"/>
      <c r="M32" s="108"/>
      <c r="N32" s="108"/>
      <c r="O32" s="109"/>
      <c r="P32" s="109"/>
      <c r="Q32" s="118"/>
    </row>
    <row r="33" spans="1:17" ht="15.6" customHeight="1">
      <c r="A33" s="130" t="s">
        <v>29</v>
      </c>
      <c r="B33" s="117">
        <f t="shared" si="0"/>
        <v>0</v>
      </c>
      <c r="C33" s="108"/>
      <c r="D33" s="108"/>
      <c r="E33" s="108"/>
      <c r="F33" s="108"/>
      <c r="G33" s="108"/>
      <c r="H33" s="109"/>
      <c r="I33" s="109"/>
      <c r="J33" s="210"/>
      <c r="K33" s="108"/>
      <c r="L33" s="108"/>
      <c r="M33" s="108"/>
      <c r="N33" s="108"/>
      <c r="O33" s="109"/>
      <c r="P33" s="109"/>
      <c r="Q33" s="118"/>
    </row>
    <row r="34" spans="1:17" ht="17.45" customHeight="1">
      <c r="A34" s="130" t="s">
        <v>30</v>
      </c>
      <c r="B34" s="117">
        <f t="shared" si="0"/>
        <v>0</v>
      </c>
      <c r="C34" s="108"/>
      <c r="D34" s="108"/>
      <c r="E34" s="108"/>
      <c r="F34" s="108"/>
      <c r="G34" s="108"/>
      <c r="H34" s="109"/>
      <c r="I34" s="109"/>
      <c r="J34" s="210"/>
      <c r="K34" s="108"/>
      <c r="L34" s="108"/>
      <c r="M34" s="108"/>
      <c r="N34" s="108"/>
      <c r="O34" s="109"/>
      <c r="P34" s="109"/>
      <c r="Q34" s="118"/>
    </row>
    <row r="35" spans="1:17" ht="15.75">
      <c r="A35" s="130" t="s">
        <v>31</v>
      </c>
      <c r="B35" s="117">
        <f t="shared" si="0"/>
        <v>0</v>
      </c>
      <c r="C35" s="108"/>
      <c r="D35" s="108"/>
      <c r="E35" s="108"/>
      <c r="F35" s="108"/>
      <c r="G35" s="108"/>
      <c r="H35" s="109"/>
      <c r="I35" s="109"/>
      <c r="J35" s="210"/>
      <c r="K35" s="108"/>
      <c r="L35" s="108"/>
      <c r="M35" s="108"/>
      <c r="N35" s="108"/>
      <c r="O35" s="109"/>
      <c r="P35" s="109"/>
      <c r="Q35" s="118"/>
    </row>
    <row r="36" spans="1:17" ht="16.899999999999999" customHeight="1">
      <c r="A36" s="130" t="s">
        <v>32</v>
      </c>
      <c r="B36" s="117">
        <f t="shared" si="0"/>
        <v>0</v>
      </c>
      <c r="C36" s="108"/>
      <c r="D36" s="108"/>
      <c r="E36" s="108"/>
      <c r="F36" s="108"/>
      <c r="G36" s="108"/>
      <c r="H36" s="109"/>
      <c r="I36" s="109"/>
      <c r="J36" s="210"/>
      <c r="K36" s="108"/>
      <c r="L36" s="108"/>
      <c r="M36" s="108"/>
      <c r="N36" s="108"/>
      <c r="O36" s="109"/>
      <c r="P36" s="109"/>
      <c r="Q36" s="118"/>
    </row>
    <row r="37" spans="1:17" s="18" customFormat="1" ht="15.6" customHeight="1">
      <c r="A37" s="132" t="s">
        <v>33</v>
      </c>
      <c r="B37" s="117">
        <f t="shared" si="0"/>
        <v>0</v>
      </c>
      <c r="C37" s="108"/>
      <c r="D37" s="108"/>
      <c r="E37" s="108"/>
      <c r="F37" s="108"/>
      <c r="G37" s="108"/>
      <c r="H37" s="109"/>
      <c r="I37" s="109"/>
      <c r="J37" s="210"/>
      <c r="K37" s="108"/>
      <c r="L37" s="108"/>
      <c r="M37" s="108"/>
      <c r="N37" s="108"/>
      <c r="O37" s="121">
        <f>ROUND(((B37+J37)*4)+K37*9.4,2)</f>
        <v>0</v>
      </c>
      <c r="P37" s="109"/>
      <c r="Q37" s="118"/>
    </row>
    <row r="38" spans="1:17" ht="15.6" customHeight="1">
      <c r="A38" s="130" t="s">
        <v>34</v>
      </c>
      <c r="B38" s="117">
        <f t="shared" si="0"/>
        <v>0</v>
      </c>
      <c r="C38" s="108"/>
      <c r="D38" s="108"/>
      <c r="E38" s="108"/>
      <c r="F38" s="108"/>
      <c r="G38" s="108"/>
      <c r="H38" s="109"/>
      <c r="I38" s="109"/>
      <c r="J38" s="210"/>
      <c r="K38" s="108"/>
      <c r="L38" s="108"/>
      <c r="M38" s="108"/>
      <c r="N38" s="108"/>
      <c r="O38" s="109"/>
      <c r="P38" s="109"/>
      <c r="Q38" s="118"/>
    </row>
    <row r="39" spans="1:17" ht="15.75">
      <c r="A39" s="130" t="s">
        <v>35</v>
      </c>
      <c r="B39" s="117">
        <f t="shared" si="0"/>
        <v>0</v>
      </c>
      <c r="C39" s="108"/>
      <c r="D39" s="108"/>
      <c r="E39" s="108"/>
      <c r="F39" s="108"/>
      <c r="G39" s="108"/>
      <c r="H39" s="109"/>
      <c r="I39" s="109"/>
      <c r="J39" s="210"/>
      <c r="K39" s="108"/>
      <c r="L39" s="108"/>
      <c r="M39" s="108"/>
      <c r="N39" s="108"/>
      <c r="O39" s="109"/>
      <c r="P39" s="109"/>
      <c r="Q39" s="118"/>
    </row>
    <row r="40" spans="1:17" ht="15.6" customHeight="1">
      <c r="A40" s="130" t="s">
        <v>36</v>
      </c>
      <c r="B40" s="117">
        <f t="shared" si="0"/>
        <v>0</v>
      </c>
      <c r="C40" s="108"/>
      <c r="D40" s="108"/>
      <c r="E40" s="108"/>
      <c r="F40" s="108"/>
      <c r="G40" s="108"/>
      <c r="H40" s="109"/>
      <c r="I40" s="109"/>
      <c r="J40" s="210"/>
      <c r="K40" s="108"/>
      <c r="L40" s="108"/>
      <c r="M40" s="108"/>
      <c r="N40" s="108"/>
      <c r="O40" s="109"/>
      <c r="P40" s="109"/>
      <c r="Q40" s="118"/>
    </row>
    <row r="41" spans="1:17" ht="15.6" customHeight="1">
      <c r="A41" s="130" t="s">
        <v>37</v>
      </c>
      <c r="B41" s="117">
        <f t="shared" si="0"/>
        <v>0</v>
      </c>
      <c r="C41" s="108"/>
      <c r="D41" s="108"/>
      <c r="E41" s="108"/>
      <c r="F41" s="108"/>
      <c r="G41" s="108"/>
      <c r="H41" s="109"/>
      <c r="I41" s="109"/>
      <c r="J41" s="210"/>
      <c r="K41" s="108"/>
      <c r="L41" s="108"/>
      <c r="M41" s="108"/>
      <c r="N41" s="108"/>
      <c r="O41" s="109"/>
      <c r="P41" s="109"/>
      <c r="Q41" s="118"/>
    </row>
    <row r="42" spans="1:17" ht="15.6" customHeight="1">
      <c r="A42" s="130" t="s">
        <v>38</v>
      </c>
      <c r="B42" s="117">
        <f t="shared" si="0"/>
        <v>0</v>
      </c>
      <c r="C42" s="108"/>
      <c r="D42" s="108"/>
      <c r="E42" s="108"/>
      <c r="F42" s="108"/>
      <c r="G42" s="108"/>
      <c r="H42" s="109"/>
      <c r="I42" s="109"/>
      <c r="J42" s="210"/>
      <c r="K42" s="108"/>
      <c r="L42" s="108"/>
      <c r="M42" s="108"/>
      <c r="N42" s="108"/>
      <c r="O42" s="109"/>
      <c r="P42" s="109"/>
      <c r="Q42" s="118"/>
    </row>
    <row r="43" spans="1:17" ht="15.6" customHeight="1">
      <c r="A43" s="130" t="s">
        <v>39</v>
      </c>
      <c r="B43" s="117">
        <f t="shared" si="0"/>
        <v>0</v>
      </c>
      <c r="C43" s="108"/>
      <c r="D43" s="108"/>
      <c r="E43" s="108"/>
      <c r="F43" s="108"/>
      <c r="G43" s="108"/>
      <c r="H43" s="109"/>
      <c r="I43" s="109"/>
      <c r="J43" s="210"/>
      <c r="K43" s="108"/>
      <c r="L43" s="108"/>
      <c r="M43" s="108"/>
      <c r="N43" s="108"/>
      <c r="O43" s="109"/>
      <c r="P43" s="109"/>
      <c r="Q43" s="118"/>
    </row>
    <row r="44" spans="1:17" ht="15.6" customHeight="1">
      <c r="A44" s="130" t="s">
        <v>40</v>
      </c>
      <c r="B44" s="117">
        <f t="shared" si="0"/>
        <v>0</v>
      </c>
      <c r="C44" s="108"/>
      <c r="D44" s="108"/>
      <c r="E44" s="108"/>
      <c r="F44" s="108"/>
      <c r="G44" s="108"/>
      <c r="H44" s="109"/>
      <c r="I44" s="109"/>
      <c r="J44" s="210"/>
      <c r="K44" s="108"/>
      <c r="L44" s="108"/>
      <c r="M44" s="108"/>
      <c r="N44" s="108"/>
      <c r="O44" s="109"/>
      <c r="P44" s="109"/>
      <c r="Q44" s="118"/>
    </row>
    <row r="45" spans="1:17" ht="15" customHeight="1">
      <c r="A45" s="130" t="s">
        <v>41</v>
      </c>
      <c r="B45" s="117">
        <f t="shared" si="0"/>
        <v>0</v>
      </c>
      <c r="C45" s="108"/>
      <c r="D45" s="108"/>
      <c r="E45" s="108"/>
      <c r="F45" s="108"/>
      <c r="G45" s="108"/>
      <c r="H45" s="109"/>
      <c r="I45" s="109"/>
      <c r="J45" s="210"/>
      <c r="K45" s="108"/>
      <c r="L45" s="108"/>
      <c r="M45" s="108"/>
      <c r="N45" s="108"/>
      <c r="O45" s="109"/>
      <c r="P45" s="109"/>
      <c r="Q45" s="118"/>
    </row>
    <row r="46" spans="1:17" s="46" customFormat="1" ht="32.25" customHeight="1">
      <c r="A46" s="133" t="s">
        <v>76</v>
      </c>
      <c r="B46" s="117">
        <f t="shared" si="0"/>
        <v>0</v>
      </c>
      <c r="C46" s="108"/>
      <c r="D46" s="108"/>
      <c r="E46" s="108"/>
      <c r="F46" s="108"/>
      <c r="G46" s="108"/>
      <c r="H46" s="109"/>
      <c r="I46" s="109"/>
      <c r="J46" s="210"/>
      <c r="K46" s="108"/>
      <c r="L46" s="108"/>
      <c r="M46" s="108"/>
      <c r="N46" s="108"/>
      <c r="O46" s="109"/>
      <c r="P46" s="109"/>
      <c r="Q46" s="118"/>
    </row>
    <row r="47" spans="1:17" ht="15.6" customHeight="1">
      <c r="A47" s="130" t="s">
        <v>42</v>
      </c>
      <c r="B47" s="117">
        <f t="shared" si="0"/>
        <v>0</v>
      </c>
      <c r="C47" s="108"/>
      <c r="D47" s="108"/>
      <c r="E47" s="108"/>
      <c r="F47" s="108"/>
      <c r="G47" s="108"/>
      <c r="H47" s="109"/>
      <c r="I47" s="109"/>
      <c r="J47" s="210"/>
      <c r="K47" s="108"/>
      <c r="L47" s="108"/>
      <c r="M47" s="108"/>
      <c r="N47" s="108"/>
      <c r="O47" s="109"/>
      <c r="P47" s="109"/>
      <c r="Q47" s="118"/>
    </row>
    <row r="48" spans="1:17" ht="33" customHeight="1">
      <c r="A48" s="130" t="s">
        <v>43</v>
      </c>
      <c r="B48" s="117">
        <f t="shared" si="0"/>
        <v>0</v>
      </c>
      <c r="C48" s="108"/>
      <c r="D48" s="108"/>
      <c r="E48" s="108"/>
      <c r="F48" s="108"/>
      <c r="G48" s="108"/>
      <c r="H48" s="109"/>
      <c r="I48" s="109"/>
      <c r="J48" s="210"/>
      <c r="K48" s="108"/>
      <c r="L48" s="108"/>
      <c r="M48" s="108"/>
      <c r="N48" s="108"/>
      <c r="O48" s="109"/>
      <c r="P48" s="109"/>
      <c r="Q48" s="118"/>
    </row>
    <row r="49" spans="1:17" s="4" customFormat="1" ht="15.75">
      <c r="A49" s="130" t="s">
        <v>44</v>
      </c>
      <c r="B49" s="117">
        <f t="shared" si="0"/>
        <v>0</v>
      </c>
      <c r="C49" s="108"/>
      <c r="D49" s="108"/>
      <c r="E49" s="108"/>
      <c r="F49" s="108"/>
      <c r="G49" s="108"/>
      <c r="H49" s="109"/>
      <c r="I49" s="109"/>
      <c r="J49" s="210"/>
      <c r="K49" s="108"/>
      <c r="L49" s="108"/>
      <c r="M49" s="108"/>
      <c r="N49" s="108"/>
      <c r="O49" s="109"/>
      <c r="P49" s="109"/>
      <c r="Q49" s="118"/>
    </row>
    <row r="50" spans="1:17" ht="15.75">
      <c r="A50" s="130" t="s">
        <v>45</v>
      </c>
      <c r="B50" s="117">
        <f t="shared" si="0"/>
        <v>0</v>
      </c>
      <c r="C50" s="108"/>
      <c r="D50" s="108"/>
      <c r="E50" s="108"/>
      <c r="F50" s="108"/>
      <c r="G50" s="108"/>
      <c r="H50" s="109"/>
      <c r="I50" s="109"/>
      <c r="J50" s="210"/>
      <c r="K50" s="108"/>
      <c r="L50" s="108"/>
      <c r="M50" s="108"/>
      <c r="N50" s="108"/>
      <c r="O50" s="109"/>
      <c r="P50" s="109"/>
      <c r="Q50" s="118"/>
    </row>
    <row r="51" spans="1:17" ht="15.75">
      <c r="A51" s="130" t="s">
        <v>46</v>
      </c>
      <c r="B51" s="117">
        <f t="shared" si="0"/>
        <v>0</v>
      </c>
      <c r="C51" s="108"/>
      <c r="D51" s="108"/>
      <c r="E51" s="108"/>
      <c r="F51" s="108"/>
      <c r="G51" s="108"/>
      <c r="H51" s="109"/>
      <c r="I51" s="109"/>
      <c r="J51" s="210"/>
      <c r="K51" s="108"/>
      <c r="L51" s="108"/>
      <c r="M51" s="108"/>
      <c r="N51" s="108"/>
      <c r="O51" s="109"/>
      <c r="P51" s="109"/>
      <c r="Q51" s="118"/>
    </row>
    <row r="52" spans="1:17" ht="17.45" customHeight="1">
      <c r="A52" s="130" t="s">
        <v>47</v>
      </c>
      <c r="B52" s="117">
        <f t="shared" si="0"/>
        <v>0</v>
      </c>
      <c r="C52" s="108"/>
      <c r="D52" s="108"/>
      <c r="E52" s="108"/>
      <c r="F52" s="108"/>
      <c r="G52" s="108"/>
      <c r="H52" s="109"/>
      <c r="I52" s="109"/>
      <c r="J52" s="210"/>
      <c r="K52" s="108"/>
      <c r="L52" s="108"/>
      <c r="M52" s="108"/>
      <c r="N52" s="108"/>
      <c r="O52" s="109"/>
      <c r="P52" s="109"/>
      <c r="Q52" s="118"/>
    </row>
    <row r="53" spans="1:17" s="18" customFormat="1" ht="15" customHeight="1">
      <c r="A53" s="132" t="s">
        <v>48</v>
      </c>
      <c r="B53" s="117">
        <f t="shared" si="0"/>
        <v>0</v>
      </c>
      <c r="C53" s="108"/>
      <c r="D53" s="108"/>
      <c r="E53" s="108"/>
      <c r="F53" s="108"/>
      <c r="G53" s="108"/>
      <c r="H53" s="109"/>
      <c r="I53" s="109"/>
      <c r="J53" s="210"/>
      <c r="K53" s="108"/>
      <c r="L53" s="108"/>
      <c r="M53" s="108"/>
      <c r="N53" s="108"/>
      <c r="O53" s="121">
        <f>ROUND(((B53+J53)*4)+K53*9.4,2)</f>
        <v>0</v>
      </c>
      <c r="P53" s="109"/>
      <c r="Q53" s="118"/>
    </row>
    <row r="54" spans="1:17" s="18" customFormat="1" ht="15.75">
      <c r="A54" s="132" t="s">
        <v>49</v>
      </c>
      <c r="B54" s="117">
        <f t="shared" si="0"/>
        <v>0</v>
      </c>
      <c r="C54" s="109"/>
      <c r="D54" s="109"/>
      <c r="E54" s="109"/>
      <c r="F54" s="109"/>
      <c r="G54" s="109"/>
      <c r="H54" s="109"/>
      <c r="I54" s="109"/>
      <c r="J54" s="211"/>
      <c r="K54" s="109"/>
      <c r="L54" s="109"/>
      <c r="M54" s="109"/>
      <c r="N54" s="109"/>
      <c r="O54" s="121">
        <f>ROUND(((B54+J54)*4)+K54*9.4,2)</f>
        <v>0</v>
      </c>
      <c r="P54" s="109"/>
      <c r="Q54" s="118"/>
    </row>
    <row r="55" spans="1:17" s="18" customFormat="1" ht="15.75">
      <c r="A55" s="132" t="s">
        <v>50</v>
      </c>
      <c r="B55" s="117">
        <f t="shared" si="0"/>
        <v>0</v>
      </c>
      <c r="C55" s="109"/>
      <c r="D55" s="109"/>
      <c r="E55" s="109"/>
      <c r="F55" s="109"/>
      <c r="G55" s="109"/>
      <c r="H55" s="109"/>
      <c r="I55" s="109"/>
      <c r="J55" s="211"/>
      <c r="K55" s="109"/>
      <c r="L55" s="109"/>
      <c r="M55" s="109"/>
      <c r="N55" s="109"/>
      <c r="O55" s="121">
        <f>ROUND(((B55+J55)*4)+K55*9.4,2)</f>
        <v>0</v>
      </c>
      <c r="P55" s="109"/>
      <c r="Q55" s="118"/>
    </row>
    <row r="56" spans="1:17" s="18" customFormat="1" ht="15.75">
      <c r="A56" s="132" t="s">
        <v>51</v>
      </c>
      <c r="B56" s="117">
        <f t="shared" si="0"/>
        <v>0</v>
      </c>
      <c r="C56" s="109"/>
      <c r="D56" s="109"/>
      <c r="E56" s="109"/>
      <c r="F56" s="109"/>
      <c r="G56" s="109"/>
      <c r="H56" s="109"/>
      <c r="I56" s="109"/>
      <c r="J56" s="211"/>
      <c r="K56" s="109"/>
      <c r="L56" s="109"/>
      <c r="M56" s="109"/>
      <c r="N56" s="109"/>
      <c r="O56" s="121">
        <f>ROUND(((B56+J56)*4)+K56*9.4,2)</f>
        <v>0</v>
      </c>
      <c r="P56" s="109"/>
      <c r="Q56" s="118"/>
    </row>
    <row r="57" spans="1:17" ht="15.75">
      <c r="A57" s="130" t="s">
        <v>52</v>
      </c>
      <c r="B57" s="117">
        <f t="shared" si="0"/>
        <v>0</v>
      </c>
      <c r="C57" s="109"/>
      <c r="D57" s="109"/>
      <c r="E57" s="109"/>
      <c r="F57" s="109"/>
      <c r="G57" s="109"/>
      <c r="H57" s="109"/>
      <c r="I57" s="109"/>
      <c r="J57" s="211"/>
      <c r="K57" s="109"/>
      <c r="L57" s="109"/>
      <c r="M57" s="109"/>
      <c r="N57" s="109"/>
      <c r="O57" s="109"/>
      <c r="P57" s="109"/>
      <c r="Q57" s="118"/>
    </row>
    <row r="58" spans="1:17" ht="15.75">
      <c r="A58" s="130" t="s">
        <v>53</v>
      </c>
      <c r="B58" s="117">
        <f t="shared" si="0"/>
        <v>0</v>
      </c>
      <c r="C58" s="109"/>
      <c r="D58" s="109"/>
      <c r="E58" s="109"/>
      <c r="F58" s="109"/>
      <c r="G58" s="109"/>
      <c r="H58" s="109"/>
      <c r="I58" s="109"/>
      <c r="J58" s="211"/>
      <c r="K58" s="109"/>
      <c r="L58" s="109"/>
      <c r="M58" s="109"/>
      <c r="N58" s="109"/>
      <c r="O58" s="109"/>
      <c r="P58" s="109"/>
      <c r="Q58" s="118"/>
    </row>
    <row r="59" spans="1:17" ht="15.75">
      <c r="A59" s="130" t="s">
        <v>54</v>
      </c>
      <c r="B59" s="117">
        <f t="shared" si="0"/>
        <v>0</v>
      </c>
      <c r="C59" s="109"/>
      <c r="D59" s="109"/>
      <c r="E59" s="109"/>
      <c r="F59" s="109"/>
      <c r="G59" s="109"/>
      <c r="H59" s="109"/>
      <c r="I59" s="109"/>
      <c r="J59" s="211"/>
      <c r="K59" s="109"/>
      <c r="L59" s="109"/>
      <c r="M59" s="109"/>
      <c r="N59" s="109"/>
      <c r="O59" s="109"/>
      <c r="P59" s="109"/>
      <c r="Q59" s="118"/>
    </row>
    <row r="60" spans="1:17" ht="16.149999999999999" customHeight="1">
      <c r="A60" s="130" t="s">
        <v>55</v>
      </c>
      <c r="B60" s="117">
        <f t="shared" si="0"/>
        <v>0</v>
      </c>
      <c r="C60" s="109"/>
      <c r="D60" s="109"/>
      <c r="E60" s="109"/>
      <c r="F60" s="109"/>
      <c r="G60" s="109"/>
      <c r="H60" s="109"/>
      <c r="I60" s="109"/>
      <c r="J60" s="211"/>
      <c r="K60" s="109"/>
      <c r="L60" s="109"/>
      <c r="M60" s="109"/>
      <c r="N60" s="109"/>
      <c r="O60" s="109"/>
      <c r="P60" s="109"/>
      <c r="Q60" s="118"/>
    </row>
    <row r="61" spans="1:17" ht="15.75">
      <c r="A61" s="130" t="s">
        <v>56</v>
      </c>
      <c r="B61" s="117">
        <f t="shared" si="0"/>
        <v>0</v>
      </c>
      <c r="C61" s="109"/>
      <c r="D61" s="109"/>
      <c r="E61" s="109"/>
      <c r="F61" s="109"/>
      <c r="G61" s="109"/>
      <c r="H61" s="109"/>
      <c r="I61" s="109"/>
      <c r="J61" s="211"/>
      <c r="K61" s="109"/>
      <c r="L61" s="109"/>
      <c r="M61" s="109"/>
      <c r="N61" s="109"/>
      <c r="O61" s="109"/>
      <c r="P61" s="109"/>
      <c r="Q61" s="118"/>
    </row>
    <row r="62" spans="1:17" ht="15.75" customHeight="1">
      <c r="A62" s="130" t="s">
        <v>57</v>
      </c>
      <c r="B62" s="117">
        <f t="shared" si="0"/>
        <v>0</v>
      </c>
      <c r="C62" s="109"/>
      <c r="D62" s="109"/>
      <c r="E62" s="109"/>
      <c r="F62" s="109"/>
      <c r="G62" s="109"/>
      <c r="H62" s="109"/>
      <c r="I62" s="109"/>
      <c r="J62" s="211"/>
      <c r="K62" s="109"/>
      <c r="L62" s="109"/>
      <c r="M62" s="109"/>
      <c r="N62" s="109"/>
      <c r="O62" s="109"/>
      <c r="P62" s="109"/>
      <c r="Q62" s="118"/>
    </row>
    <row r="63" spans="1:17" ht="31.5" customHeight="1">
      <c r="A63" s="130" t="s">
        <v>58</v>
      </c>
      <c r="B63" s="117">
        <f t="shared" si="0"/>
        <v>0</v>
      </c>
      <c r="C63" s="109"/>
      <c r="D63" s="109"/>
      <c r="E63" s="109"/>
      <c r="F63" s="109"/>
      <c r="G63" s="109"/>
      <c r="H63" s="109"/>
      <c r="I63" s="109"/>
      <c r="J63" s="211"/>
      <c r="K63" s="109"/>
      <c r="L63" s="109"/>
      <c r="M63" s="109"/>
      <c r="N63" s="109"/>
      <c r="O63" s="109"/>
      <c r="P63" s="109"/>
      <c r="Q63" s="118"/>
    </row>
    <row r="64" spans="1:17" ht="15.75">
      <c r="A64" s="130" t="s">
        <v>59</v>
      </c>
      <c r="B64" s="117">
        <f t="shared" si="0"/>
        <v>0</v>
      </c>
      <c r="C64" s="109"/>
      <c r="D64" s="109"/>
      <c r="E64" s="109"/>
      <c r="F64" s="109"/>
      <c r="G64" s="109"/>
      <c r="H64" s="109"/>
      <c r="I64" s="109"/>
      <c r="J64" s="211"/>
      <c r="K64" s="109"/>
      <c r="L64" s="109"/>
      <c r="M64" s="109"/>
      <c r="N64" s="109"/>
      <c r="O64" s="109"/>
      <c r="P64" s="109"/>
      <c r="Q64" s="118"/>
    </row>
    <row r="65" spans="1:17" ht="15.6" customHeight="1">
      <c r="A65" s="130" t="s">
        <v>60</v>
      </c>
      <c r="B65" s="117">
        <f t="shared" si="0"/>
        <v>0</v>
      </c>
      <c r="C65" s="109"/>
      <c r="D65" s="109"/>
      <c r="E65" s="109"/>
      <c r="F65" s="109"/>
      <c r="G65" s="109"/>
      <c r="H65" s="109"/>
      <c r="I65" s="109"/>
      <c r="J65" s="211"/>
      <c r="K65" s="109"/>
      <c r="L65" s="109"/>
      <c r="M65" s="109"/>
      <c r="N65" s="109"/>
      <c r="O65" s="109"/>
      <c r="P65" s="109"/>
      <c r="Q65" s="118"/>
    </row>
    <row r="66" spans="1:17" ht="15.75">
      <c r="A66" s="130" t="s">
        <v>61</v>
      </c>
      <c r="B66" s="117">
        <f t="shared" si="0"/>
        <v>0</v>
      </c>
      <c r="C66" s="109"/>
      <c r="D66" s="109"/>
      <c r="E66" s="109"/>
      <c r="F66" s="109"/>
      <c r="G66" s="109"/>
      <c r="H66" s="109"/>
      <c r="I66" s="109"/>
      <c r="J66" s="211"/>
      <c r="K66" s="109"/>
      <c r="L66" s="109"/>
      <c r="M66" s="109"/>
      <c r="N66" s="109"/>
      <c r="O66" s="109"/>
      <c r="P66" s="109"/>
      <c r="Q66" s="118"/>
    </row>
    <row r="67" spans="1:17" ht="15.75">
      <c r="A67" s="130" t="s">
        <v>62</v>
      </c>
      <c r="B67" s="117">
        <f t="shared" si="0"/>
        <v>0</v>
      </c>
      <c r="C67" s="109"/>
      <c r="D67" s="109"/>
      <c r="E67" s="109"/>
      <c r="F67" s="109"/>
      <c r="G67" s="109"/>
      <c r="H67" s="109"/>
      <c r="I67" s="109"/>
      <c r="J67" s="211"/>
      <c r="K67" s="109"/>
      <c r="L67" s="109"/>
      <c r="M67" s="109"/>
      <c r="N67" s="109"/>
      <c r="O67" s="109"/>
      <c r="P67" s="109"/>
      <c r="Q67" s="118"/>
    </row>
    <row r="68" spans="1:17" s="46" customFormat="1" ht="19.5" customHeight="1">
      <c r="A68" s="130" t="s">
        <v>156</v>
      </c>
      <c r="B68" s="117">
        <f t="shared" si="0"/>
        <v>0</v>
      </c>
      <c r="C68" s="109"/>
      <c r="D68" s="109"/>
      <c r="E68" s="109"/>
      <c r="F68" s="109"/>
      <c r="G68" s="109"/>
      <c r="H68" s="109"/>
      <c r="I68" s="109"/>
      <c r="J68" s="211"/>
      <c r="K68" s="109"/>
      <c r="L68" s="109"/>
      <c r="M68" s="109"/>
      <c r="N68" s="109"/>
      <c r="O68" s="109"/>
      <c r="P68" s="109"/>
      <c r="Q68" s="118"/>
    </row>
    <row r="69" spans="1:17" s="18" customFormat="1" ht="15.75">
      <c r="A69" s="132" t="s">
        <v>63</v>
      </c>
      <c r="B69" s="117">
        <f t="shared" si="0"/>
        <v>0</v>
      </c>
      <c r="C69" s="109"/>
      <c r="D69" s="109"/>
      <c r="E69" s="109"/>
      <c r="F69" s="109"/>
      <c r="G69" s="109"/>
      <c r="H69" s="109"/>
      <c r="I69" s="109"/>
      <c r="J69" s="211"/>
      <c r="K69" s="109"/>
      <c r="L69" s="109"/>
      <c r="M69" s="109"/>
      <c r="N69" s="109"/>
      <c r="O69" s="121">
        <f>ROUND(((B69+J69)*4)+K69*9.4,2)</f>
        <v>0</v>
      </c>
      <c r="P69" s="109"/>
      <c r="Q69" s="118"/>
    </row>
    <row r="70" spans="1:17" ht="15.75">
      <c r="A70" s="130" t="s">
        <v>64</v>
      </c>
      <c r="B70" s="117">
        <f t="shared" si="0"/>
        <v>0</v>
      </c>
      <c r="C70" s="109"/>
      <c r="D70" s="109"/>
      <c r="E70" s="109"/>
      <c r="F70" s="109"/>
      <c r="G70" s="109"/>
      <c r="H70" s="109"/>
      <c r="I70" s="109"/>
      <c r="J70" s="211"/>
      <c r="K70" s="109"/>
      <c r="L70" s="109"/>
      <c r="M70" s="109"/>
      <c r="N70" s="109"/>
      <c r="O70" s="109"/>
      <c r="P70" s="109"/>
      <c r="Q70" s="118"/>
    </row>
    <row r="71" spans="1:17" ht="16.5" thickBot="1">
      <c r="A71" s="30" t="s">
        <v>65</v>
      </c>
      <c r="B71" s="112">
        <f t="shared" si="0"/>
        <v>0</v>
      </c>
      <c r="C71" s="123"/>
      <c r="D71" s="123"/>
      <c r="E71" s="124"/>
      <c r="F71" s="124"/>
      <c r="G71" s="124"/>
      <c r="H71" s="124"/>
      <c r="I71" s="124"/>
      <c r="J71" s="123"/>
      <c r="K71" s="123"/>
      <c r="L71" s="124"/>
      <c r="M71" s="124"/>
      <c r="N71" s="124"/>
      <c r="O71" s="123"/>
      <c r="P71" s="124"/>
      <c r="Q71" s="125"/>
    </row>
    <row r="72" spans="1:17" ht="16.5" thickBot="1">
      <c r="A72" s="31" t="s">
        <v>66</v>
      </c>
      <c r="B72" s="56">
        <f t="shared" ref="B72:K72" si="1">SUM(B7:B71)</f>
        <v>0</v>
      </c>
      <c r="C72" s="56">
        <f t="shared" si="1"/>
        <v>0</v>
      </c>
      <c r="D72" s="56">
        <f t="shared" si="1"/>
        <v>0</v>
      </c>
      <c r="E72" s="56">
        <f t="shared" si="1"/>
        <v>0</v>
      </c>
      <c r="F72" s="56">
        <f t="shared" si="1"/>
        <v>0</v>
      </c>
      <c r="G72" s="56">
        <f t="shared" si="1"/>
        <v>0</v>
      </c>
      <c r="H72" s="56">
        <f t="shared" si="1"/>
        <v>0</v>
      </c>
      <c r="I72" s="56">
        <f t="shared" si="1"/>
        <v>0</v>
      </c>
      <c r="J72" s="56">
        <f t="shared" si="1"/>
        <v>0</v>
      </c>
      <c r="K72" s="56">
        <f t="shared" si="1"/>
        <v>0</v>
      </c>
      <c r="L72" s="56"/>
      <c r="M72" s="56"/>
      <c r="N72" s="56">
        <f>SUM(N7:N71)</f>
        <v>0</v>
      </c>
      <c r="O72" s="83">
        <f>SUM(O7:O71)</f>
        <v>0</v>
      </c>
      <c r="P72" s="56">
        <f>SUM(P7:P71)</f>
        <v>0</v>
      </c>
      <c r="Q72" s="57">
        <f>SUM(Q7:Q71)</f>
        <v>0</v>
      </c>
    </row>
    <row r="73" spans="1:17" ht="22.9" customHeight="1">
      <c r="A73" s="41"/>
      <c r="B73" s="59"/>
      <c r="C73" s="59"/>
      <c r="D73" s="59"/>
      <c r="E73" s="59"/>
      <c r="F73" s="59"/>
      <c r="G73" s="59"/>
      <c r="H73" s="59"/>
      <c r="I73" s="59"/>
      <c r="J73" s="58"/>
      <c r="K73" s="58"/>
      <c r="L73" s="58"/>
      <c r="M73" s="58"/>
      <c r="N73" s="58"/>
      <c r="O73" s="58"/>
      <c r="P73" s="58"/>
      <c r="Q73" s="58"/>
    </row>
    <row r="74" spans="1:17" ht="15.75">
      <c r="B74" s="61"/>
      <c r="C74" s="61"/>
      <c r="D74" s="61"/>
      <c r="E74" s="61"/>
      <c r="F74" s="61"/>
      <c r="G74" s="61"/>
      <c r="H74" s="61"/>
      <c r="I74" s="61"/>
      <c r="J74" s="60"/>
      <c r="K74" s="60"/>
      <c r="L74" s="60"/>
      <c r="M74" s="60"/>
      <c r="N74" s="60"/>
      <c r="O74" s="60"/>
      <c r="P74" s="60"/>
      <c r="Q74" s="60"/>
    </row>
    <row r="75" spans="1:17" ht="15.75">
      <c r="B75" s="61"/>
      <c r="C75" s="61"/>
      <c r="D75" s="61"/>
      <c r="E75" s="61"/>
      <c r="F75" s="61"/>
      <c r="G75" s="61"/>
      <c r="H75" s="61"/>
      <c r="I75" s="61"/>
      <c r="J75" s="60"/>
      <c r="K75" s="60"/>
      <c r="L75" s="60"/>
      <c r="M75" s="60"/>
      <c r="N75" s="60"/>
      <c r="O75" s="60"/>
      <c r="P75" s="60"/>
      <c r="Q75" s="60"/>
    </row>
    <row r="76" spans="1:17" ht="22.15" customHeight="1">
      <c r="A76" s="49"/>
      <c r="B76" s="59"/>
      <c r="C76" s="59"/>
      <c r="D76" s="59"/>
      <c r="E76" s="59"/>
      <c r="F76" s="59"/>
      <c r="G76" s="59"/>
      <c r="H76" s="59"/>
      <c r="I76" s="59"/>
      <c r="J76" s="58"/>
      <c r="K76" s="58"/>
      <c r="L76" s="58"/>
      <c r="M76" s="58"/>
      <c r="N76" s="58"/>
      <c r="O76" s="58"/>
      <c r="P76" s="58"/>
      <c r="Q76" s="58"/>
    </row>
    <row r="77" spans="1:17" ht="15.75">
      <c r="B77" s="61"/>
      <c r="C77" s="61"/>
      <c r="D77" s="61"/>
      <c r="E77" s="61"/>
      <c r="F77" s="61"/>
      <c r="G77" s="61"/>
      <c r="H77" s="61"/>
      <c r="I77" s="61"/>
      <c r="J77" s="60"/>
      <c r="K77" s="60"/>
      <c r="L77" s="60"/>
      <c r="M77" s="60"/>
      <c r="N77" s="60"/>
      <c r="O77" s="60"/>
      <c r="P77" s="60"/>
      <c r="Q77" s="60"/>
    </row>
    <row r="78" spans="1:17" ht="15.7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5.75">
      <c r="B79" s="63"/>
      <c r="C79" s="63"/>
      <c r="D79" s="63"/>
      <c r="E79" s="63"/>
      <c r="F79" s="63"/>
      <c r="G79" s="63"/>
      <c r="H79" s="63"/>
      <c r="I79" s="63"/>
      <c r="J79" s="62"/>
      <c r="K79" s="62"/>
      <c r="L79" s="62"/>
      <c r="M79" s="62"/>
      <c r="N79" s="62"/>
      <c r="O79" s="62"/>
      <c r="P79" s="62"/>
      <c r="Q79" s="62"/>
    </row>
    <row r="80" spans="1:17" ht="15.75">
      <c r="B80" s="63"/>
      <c r="C80" s="63"/>
      <c r="D80" s="63"/>
      <c r="E80" s="63"/>
      <c r="F80" s="63"/>
      <c r="G80" s="63"/>
      <c r="H80" s="63"/>
      <c r="I80" s="63"/>
      <c r="J80" s="62"/>
      <c r="K80" s="62"/>
      <c r="L80" s="62"/>
      <c r="M80" s="62"/>
      <c r="N80" s="62"/>
      <c r="O80" s="62"/>
      <c r="P80" s="62"/>
      <c r="Q80" s="62"/>
    </row>
  </sheetData>
  <mergeCells count="11">
    <mergeCell ref="P4:Q4"/>
    <mergeCell ref="P5:Q5"/>
    <mergeCell ref="B1:O2"/>
    <mergeCell ref="A4:A6"/>
    <mergeCell ref="J4:J6"/>
    <mergeCell ref="K4:K6"/>
    <mergeCell ref="O4:O6"/>
    <mergeCell ref="B4:H5"/>
    <mergeCell ref="N4:N6"/>
    <mergeCell ref="I4:I6"/>
    <mergeCell ref="L4:M5"/>
  </mergeCells>
  <pageMargins left="0.78740157480314965" right="0" top="0.78740157480314965" bottom="0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76</vt:i4>
      </vt:variant>
      <vt:variant>
        <vt:lpstr>Именованные диапазоны</vt:lpstr>
      </vt:variant>
      <vt:variant>
        <vt:i4>2</vt:i4>
      </vt:variant>
    </vt:vector>
  </HeadingPairs>
  <TitlesOfParts>
    <vt:vector size="78" baseType="lpstr">
      <vt:lpstr>СВОД</vt:lpstr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Юрьевец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ОДКБ</vt:lpstr>
      <vt:lpstr>ИОКЦМР</vt:lpstr>
      <vt:lpstr>ОКБ </vt:lpstr>
      <vt:lpstr>ОКД </vt:lpstr>
      <vt:lpstr>Госпиталь</vt:lpstr>
      <vt:lpstr>ООД</vt:lpstr>
      <vt:lpstr>ОКВД</vt:lpstr>
      <vt:lpstr>НИИ </vt:lpstr>
      <vt:lpstr>ИвГМУ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Светадар</vt:lpstr>
      <vt:lpstr>АНО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Нефрос_Воронеж</vt:lpstr>
      <vt:lpstr>МЦ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профил</vt:lpstr>
      <vt:lpstr>УЗ ОД центр</vt:lpstr>
      <vt:lpstr>ООО М ЛАЙН</vt:lpstr>
      <vt:lpstr>КИСЛОРОД</vt:lpstr>
      <vt:lpstr>АНО МНОРЦ</vt:lpstr>
      <vt:lpstr>Валеология</vt:lpstr>
      <vt:lpstr>ЛЕДАМЕД</vt:lpstr>
      <vt:lpstr>Белая Роза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2022-12-26T12:10:48Z</cp:lastPrinted>
  <dcterms:created xsi:type="dcterms:W3CDTF">2018-01-30T06:44:22Z</dcterms:created>
  <dcterms:modified xsi:type="dcterms:W3CDTF">2026-01-30T06:13:24Z</dcterms:modified>
</cp:coreProperties>
</file>